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Odd_planovani_rozvoje_SSL\Dotace\Informace na web ZK\2019\Zajištění dostupnosti\Výsledky\"/>
    </mc:Choice>
  </mc:AlternateContent>
  <bookViews>
    <workbookView xWindow="-105" yWindow="-105" windowWidth="23250" windowHeight="12570"/>
  </bookViews>
  <sheets>
    <sheet name="List1" sheetId="5" r:id="rId1"/>
  </sheets>
  <definedNames>
    <definedName name="_xlnm._FilterDatabase" localSheetId="0" hidden="1">List1!$A$5:$W$284</definedName>
    <definedName name="_xlnm.Print_Titles" localSheetId="0">List1!$3:$5</definedName>
    <definedName name="_xlnm.Print_Area" localSheetId="0">List1!$A$1:$W$306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284" i="5" l="1"/>
  <c r="V284" i="5"/>
  <c r="U284" i="5"/>
  <c r="T284" i="5"/>
  <c r="S284" i="5"/>
  <c r="R284" i="5"/>
  <c r="Q283" i="5"/>
  <c r="Q282" i="5"/>
  <c r="Q281" i="5"/>
  <c r="Q280" i="5"/>
  <c r="Q279" i="5"/>
  <c r="Q278" i="5"/>
  <c r="Q277" i="5"/>
  <c r="Q276" i="5"/>
  <c r="Q275" i="5"/>
  <c r="Q274" i="5"/>
  <c r="Q273" i="5"/>
  <c r="Q272" i="5"/>
  <c r="Q271" i="5"/>
  <c r="Q270" i="5"/>
  <c r="Q269" i="5"/>
  <c r="Q268" i="5"/>
  <c r="Q267" i="5"/>
  <c r="Q266" i="5"/>
  <c r="Q265" i="5"/>
  <c r="Q264" i="5"/>
  <c r="Q263" i="5"/>
  <c r="Q262" i="5"/>
  <c r="Q261" i="5"/>
  <c r="Q260" i="5"/>
  <c r="Q259" i="5"/>
  <c r="Q258" i="5"/>
  <c r="Q257" i="5"/>
  <c r="Q256" i="5"/>
  <c r="Q255" i="5"/>
  <c r="Q254" i="5"/>
  <c r="Q253" i="5"/>
  <c r="Q252" i="5"/>
  <c r="Q251" i="5"/>
  <c r="Q250" i="5"/>
  <c r="Q249" i="5"/>
  <c r="Q248" i="5"/>
  <c r="Q247" i="5"/>
  <c r="Q246" i="5"/>
  <c r="Q245" i="5"/>
  <c r="Q244" i="5"/>
  <c r="Q243" i="5"/>
  <c r="Q242" i="5"/>
  <c r="Q241" i="5"/>
  <c r="Q240" i="5"/>
  <c r="Q239" i="5"/>
  <c r="Q238" i="5"/>
  <c r="Q237" i="5"/>
  <c r="Q236" i="5"/>
  <c r="Q235" i="5"/>
  <c r="Q234" i="5"/>
  <c r="Q233" i="5"/>
  <c r="Q232" i="5"/>
  <c r="Q231" i="5"/>
  <c r="Q230" i="5"/>
  <c r="Q229" i="5"/>
  <c r="Q228" i="5"/>
  <c r="Q227" i="5"/>
  <c r="Q226" i="5"/>
  <c r="Q225" i="5"/>
  <c r="Q224" i="5"/>
  <c r="Q223" i="5"/>
  <c r="Q222" i="5"/>
  <c r="Q221" i="5"/>
  <c r="Q220" i="5"/>
  <c r="Q219" i="5"/>
  <c r="Q218" i="5"/>
  <c r="Q217" i="5"/>
  <c r="Q216" i="5"/>
  <c r="Q215" i="5"/>
  <c r="Q214" i="5"/>
  <c r="Q213" i="5"/>
  <c r="Q212" i="5"/>
  <c r="Q211" i="5"/>
  <c r="Q210" i="5"/>
  <c r="Q209" i="5"/>
  <c r="Q208" i="5"/>
  <c r="Q207" i="5"/>
  <c r="Q206" i="5"/>
  <c r="Q205" i="5"/>
  <c r="Q204" i="5"/>
  <c r="Q203" i="5"/>
  <c r="Q202" i="5"/>
  <c r="Q201" i="5"/>
  <c r="Q200" i="5"/>
  <c r="Q199" i="5"/>
  <c r="Q198" i="5"/>
  <c r="Q197" i="5"/>
  <c r="Q196" i="5"/>
  <c r="Q195" i="5"/>
  <c r="Q194" i="5"/>
  <c r="Q193" i="5"/>
  <c r="Q192" i="5"/>
  <c r="Q191" i="5"/>
  <c r="Q190" i="5"/>
  <c r="Q189" i="5"/>
  <c r="Q188" i="5"/>
  <c r="Q187" i="5"/>
  <c r="Q186" i="5"/>
  <c r="Q185" i="5"/>
  <c r="Q184" i="5"/>
  <c r="Q183" i="5"/>
  <c r="Q182" i="5"/>
  <c r="Q181" i="5"/>
  <c r="Q180" i="5"/>
  <c r="Q179" i="5"/>
  <c r="Q178" i="5"/>
  <c r="Q177" i="5"/>
  <c r="Q176" i="5"/>
  <c r="Q175" i="5"/>
  <c r="Q174" i="5"/>
  <c r="Q173" i="5"/>
  <c r="Q172" i="5"/>
  <c r="Q171" i="5"/>
  <c r="Q170" i="5"/>
  <c r="Q169" i="5"/>
  <c r="Q168" i="5"/>
  <c r="Q167" i="5"/>
  <c r="Q166" i="5"/>
  <c r="Q165" i="5"/>
  <c r="Q164" i="5"/>
  <c r="Q163" i="5"/>
  <c r="Q162" i="5"/>
  <c r="Q161" i="5"/>
  <c r="Q160" i="5"/>
  <c r="Q159" i="5"/>
  <c r="Q158" i="5"/>
  <c r="Q157" i="5"/>
  <c r="Q156" i="5"/>
  <c r="Q155" i="5"/>
  <c r="Q154" i="5"/>
  <c r="Q153" i="5"/>
  <c r="Q152" i="5"/>
  <c r="Q151" i="5"/>
  <c r="Q150" i="5"/>
  <c r="Q149" i="5"/>
  <c r="Q148" i="5"/>
  <c r="Q147" i="5"/>
  <c r="Q146" i="5"/>
  <c r="Q145" i="5"/>
  <c r="Q144" i="5"/>
  <c r="Q143" i="5"/>
  <c r="Q142" i="5"/>
  <c r="Q141" i="5"/>
  <c r="Q140" i="5"/>
  <c r="Q139" i="5"/>
  <c r="Q138" i="5"/>
  <c r="Q137" i="5"/>
  <c r="Q136" i="5"/>
  <c r="Q135" i="5"/>
  <c r="Q134" i="5"/>
  <c r="Q133" i="5"/>
  <c r="Q132" i="5"/>
  <c r="Q131" i="5"/>
  <c r="Q130" i="5"/>
  <c r="Q129" i="5"/>
  <c r="Q128" i="5"/>
  <c r="Q127" i="5"/>
  <c r="Q126" i="5"/>
  <c r="Q125" i="5"/>
  <c r="Q124" i="5"/>
  <c r="Q123" i="5"/>
  <c r="Q122" i="5"/>
  <c r="Q121" i="5"/>
  <c r="Q120" i="5"/>
  <c r="Q119" i="5"/>
  <c r="Q118" i="5"/>
  <c r="Q117" i="5"/>
  <c r="Q116" i="5"/>
  <c r="Q115" i="5"/>
  <c r="Q114" i="5"/>
  <c r="Q113" i="5"/>
  <c r="Q112" i="5"/>
  <c r="Q111" i="5"/>
  <c r="Q110" i="5"/>
  <c r="Q109" i="5"/>
  <c r="Q108" i="5"/>
  <c r="Q107" i="5"/>
  <c r="Q106" i="5"/>
  <c r="Q105" i="5"/>
  <c r="Q104" i="5"/>
  <c r="Q103" i="5"/>
  <c r="Q102" i="5"/>
  <c r="Q101" i="5"/>
  <c r="Q100" i="5"/>
  <c r="Q99" i="5"/>
  <c r="Q98" i="5"/>
  <c r="Q97" i="5"/>
  <c r="Q96" i="5"/>
  <c r="Q95" i="5"/>
  <c r="Q94" i="5"/>
  <c r="Q93" i="5"/>
  <c r="Q92" i="5"/>
  <c r="Q91" i="5"/>
  <c r="Q90" i="5"/>
  <c r="Q89" i="5"/>
  <c r="Q88" i="5"/>
  <c r="Q87" i="5"/>
  <c r="Q86" i="5"/>
  <c r="Q85" i="5"/>
  <c r="Q84" i="5"/>
  <c r="Q83" i="5"/>
  <c r="Q82" i="5"/>
  <c r="Q81" i="5"/>
  <c r="Q80" i="5"/>
  <c r="Q79" i="5"/>
  <c r="Q78" i="5"/>
  <c r="Q77" i="5"/>
  <c r="Q76" i="5"/>
  <c r="Q75" i="5"/>
  <c r="Q74" i="5"/>
  <c r="Q73" i="5"/>
  <c r="Q72" i="5"/>
  <c r="Q71" i="5"/>
  <c r="Q70" i="5"/>
  <c r="Q69" i="5"/>
  <c r="Q68" i="5"/>
  <c r="Q67" i="5"/>
  <c r="Q66" i="5"/>
  <c r="Q65" i="5"/>
  <c r="Q64" i="5"/>
  <c r="Q63" i="5"/>
  <c r="Q62" i="5"/>
  <c r="Q61" i="5"/>
  <c r="Q60" i="5"/>
  <c r="Q59" i="5"/>
  <c r="Q58" i="5"/>
  <c r="Q57" i="5"/>
  <c r="Q56" i="5"/>
  <c r="Q55" i="5"/>
  <c r="Q54" i="5"/>
  <c r="Q53" i="5"/>
  <c r="Q52" i="5"/>
  <c r="Q51" i="5"/>
  <c r="Q50" i="5"/>
  <c r="Q49" i="5"/>
  <c r="Q48" i="5"/>
  <c r="Q47" i="5"/>
  <c r="Q46" i="5"/>
  <c r="Q45" i="5"/>
  <c r="Q44" i="5"/>
  <c r="Q43" i="5"/>
  <c r="Q42" i="5"/>
  <c r="Q41" i="5"/>
  <c r="Q40" i="5"/>
  <c r="Q39" i="5"/>
  <c r="Q38" i="5"/>
  <c r="Q37" i="5"/>
  <c r="Q36" i="5"/>
  <c r="Q35" i="5"/>
  <c r="Q34" i="5"/>
  <c r="Q33" i="5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284" i="5" s="1"/>
  <c r="Q11" i="5"/>
  <c r="Q10" i="5"/>
  <c r="Q9" i="5"/>
  <c r="Q8" i="5"/>
  <c r="Q7" i="5"/>
  <c r="Q6" i="5"/>
</calcChain>
</file>

<file path=xl/comments1.xml><?xml version="1.0" encoding="utf-8"?>
<comments xmlns="http://schemas.openxmlformats.org/spreadsheetml/2006/main">
  <authors>
    <author>MV</author>
    <author>Esprimo</author>
  </authors>
  <commentList>
    <comment ref="P196" authorId="0" shapeId="0">
      <text>
        <r>
          <rPr>
            <sz val="9"/>
            <color indexed="81"/>
            <rFont val="Tahoma"/>
            <family val="2"/>
            <charset val="238"/>
          </rPr>
          <t>Indikátor (Minimální výše) vychází z kapacity 4,00 průměrných přepočtených úvazků pracovníků v přímé péči od 1. 1. 2019 do 31. 8. 2019 a z kapacity 3,00 průměrných přepočtených úvazků pracovníků v přímé péči od 1. 9. 2019 do 31. 12. 2019.</t>
        </r>
      </text>
    </comment>
    <comment ref="N208" authorId="0" shapeId="0">
      <text>
        <r>
          <rPr>
            <sz val="9"/>
            <color indexed="81"/>
            <rFont val="Tahoma"/>
            <family val="2"/>
            <charset val="238"/>
          </rPr>
          <t>Od 1. 1. 2019 do 30. 6. 2019 podpořená kapacita 4 lůžka. 
Od 1. 7. 2019 do 31. 12. 2019 podpořená kapacita 12 lůžek.</t>
        </r>
      </text>
    </comment>
    <comment ref="N223" authorId="0" shapeId="0">
      <text>
        <r>
          <rPr>
            <sz val="9"/>
            <color indexed="81"/>
            <rFont val="Tahoma"/>
            <family val="2"/>
            <charset val="238"/>
          </rPr>
          <t>Do 30. 6. 2019 financováno 6 lůžek z individuálního projeku Zlínského kraje "Transformace pobytových služeb pro osoby se zdravotním postižením ve Zlínském kraji".</t>
        </r>
      </text>
    </comment>
    <comment ref="N225" authorId="0" shapeId="0">
      <text>
        <r>
          <rPr>
            <sz val="9"/>
            <color indexed="81"/>
            <rFont val="Tahoma"/>
            <family val="2"/>
            <charset val="238"/>
          </rPr>
          <t>Od 1. 1. 2019 do 31. 12. 2019 podpořená kapacita 8 lůžek, a to v rámci sociální služby druhu "Chráněné bydlení". 
Od 1. 1. 2019 do 3. 2. 2019 podpořená kapacita 4 lůžka, od 4. 2. 2019 do 30. 6. 2019 podpořená kapacita 5 lůžek, od 1. 7. 2019 do 31. 12. 2019 podpořená kapacita 12 lůžek, a to v rámci sociální služby druhu "Chráněné bydlení - transformace". 
Do 30. 6. 2019 financováno 12 lůžek z individuálního projeku Zlínského kraje "Transformace pobytových služeb pro osoby se zdravotním postižením ve Zlínském kraji".</t>
        </r>
      </text>
    </comment>
    <comment ref="N227" authorId="0" shapeId="0">
      <text>
        <r>
          <rPr>
            <sz val="9"/>
            <color indexed="81"/>
            <rFont val="Tahoma"/>
            <family val="2"/>
            <charset val="238"/>
          </rPr>
          <t>Do 30. 6. 2019 financováno 12 lůžek z individuálního projeku Zlínského kraje "Transformace pobytových služeb pro osoby se zdravotním postižením ve Zlínském kraji".</t>
        </r>
      </text>
    </comment>
    <comment ref="N228" authorId="0" shapeId="0">
      <text>
        <r>
          <rPr>
            <sz val="9"/>
            <color indexed="81"/>
            <rFont val="Tahoma"/>
            <family val="2"/>
            <charset val="238"/>
          </rPr>
          <t>Do 30. 6. 2019 financováno 11 lůžek z individuálního projeku Zlínského kraje "Transformace pobytových služeb pro osoby se zdravotním postižením ve Zlínském kraji".</t>
        </r>
      </text>
    </comment>
    <comment ref="G230" authorId="0" shapeId="0">
      <text>
        <r>
          <rPr>
            <sz val="9"/>
            <color indexed="81"/>
            <rFont val="Tahoma"/>
            <family val="2"/>
            <charset val="238"/>
          </rPr>
          <t>Ukončení poskytování sociální služby k 31. 7. 2019.</t>
        </r>
      </text>
    </comment>
    <comment ref="Q230" authorId="0" shapeId="0">
      <text>
        <r>
          <rPr>
            <sz val="9"/>
            <color indexed="81"/>
            <rFont val="Tahoma"/>
            <family val="2"/>
            <charset val="238"/>
          </rPr>
          <t>Ukončení poskytování sociální služby k 31. 7. 2019.
Naplnění indikátoru na méně než 50 %, což se považuje za nesplnění závazku ze strany Poskytovatele sociální služby dle Pověření.</t>
        </r>
      </text>
    </comment>
    <comment ref="G234" authorId="0" shapeId="0">
      <text>
        <r>
          <rPr>
            <sz val="9"/>
            <color indexed="81"/>
            <rFont val="Tahoma"/>
            <family val="2"/>
            <charset val="238"/>
          </rPr>
          <t>Poskytování sociální služby od 1. 2. 2019.</t>
        </r>
      </text>
    </comment>
    <comment ref="Q234" authorId="0" shapeId="0">
      <text>
        <r>
          <rPr>
            <sz val="9"/>
            <color indexed="81"/>
            <rFont val="Tahoma"/>
            <family val="2"/>
            <charset val="238"/>
          </rPr>
          <t>Poskytování sociální služby od 1. 2. 2019.
Financování sociální služby od účinnosti Pověření.</t>
        </r>
      </text>
    </comment>
    <comment ref="N235" authorId="0" shapeId="0">
      <text>
        <r>
          <rPr>
            <sz val="9"/>
            <color indexed="81"/>
            <rFont val="Tahoma"/>
            <family val="2"/>
            <charset val="238"/>
          </rPr>
          <t>Do 30. 6. 2019 financováno 8 lůžek z individuálního projeku Zlínského kraje "Transformace pobytových služeb pro osoby se zdravotním postižením ve Zlínském kraji".</t>
        </r>
      </text>
    </comment>
    <comment ref="N238" authorId="0" shapeId="0">
      <text>
        <r>
          <rPr>
            <sz val="9"/>
            <color indexed="81"/>
            <rFont val="Tahoma"/>
            <family val="2"/>
            <charset val="238"/>
          </rPr>
          <t>Do 30. 6. 2019 financováno 14 lůžek z individuálního projeku Zlínského kraje "Transformace pobytových služeb pro osoby se zdravotním postižením ve Zlínském kraji".</t>
        </r>
      </text>
    </comment>
    <comment ref="N242" authorId="1" shapeId="0">
      <text>
        <r>
          <rPr>
            <sz val="9"/>
            <color indexed="81"/>
            <rFont val="Tahoma"/>
            <family val="2"/>
            <charset val="238"/>
          </rPr>
          <t>Od 1. 1. 2019 do 31. 10. 2019 podpořená kapacita 24 lůžek. 
Od 1. 11. 2019 do 31. 12. 2019 podpořená kapacita 18 lůžek.</t>
        </r>
      </text>
    </comment>
    <comment ref="N246" authorId="0" shapeId="0">
      <text>
        <r>
          <rPr>
            <sz val="9"/>
            <color indexed="81"/>
            <rFont val="Tahoma"/>
            <family val="2"/>
            <charset val="238"/>
          </rPr>
          <t>Do 30. 6. 2019 financováno 11 lůžek z individuálního projeku Zlínského kraje "Transformace pobytových služeb pro osoby se zdravotním postižením ve Zlínském kraji".</t>
        </r>
      </text>
    </comment>
    <comment ref="N247" authorId="1" shapeId="0">
      <text>
        <r>
          <rPr>
            <sz val="9"/>
            <color indexed="81"/>
            <rFont val="Tahoma"/>
            <family val="2"/>
            <charset val="238"/>
          </rPr>
          <t>Od 1. 1. 2019 do 31. 1. 2019 podpořená kapacita 133 lůžek. 
Od 1. 2. 2019 do 31. 12. 2019 podpořená kapacita 115 lůžek.</t>
        </r>
      </text>
    </comment>
  </commentList>
</comments>
</file>

<file path=xl/sharedStrings.xml><?xml version="1.0" encoding="utf-8"?>
<sst xmlns="http://schemas.openxmlformats.org/spreadsheetml/2006/main" count="3162" uniqueCount="529">
  <si>
    <t>Název poskytovatele 
sociální služby</t>
  </si>
  <si>
    <t>Sídlo</t>
  </si>
  <si>
    <t>Druh 
sociální služby</t>
  </si>
  <si>
    <t>Identifikátor 
sociální služby</t>
  </si>
  <si>
    <t>Název 
sociální služby</t>
  </si>
  <si>
    <t>Forma poskytování, 
popř. převažující 
forma poskytování 
(dle AP 2019)</t>
  </si>
  <si>
    <t>Cílová skupina, 
popř. převažující 
cílová skupina 
(dle AP 2019)</t>
  </si>
  <si>
    <t>Území 
(SO ORP/Zlínský kraj)</t>
  </si>
  <si>
    <t>Jednotka 
(Název)</t>
  </si>
  <si>
    <t>Jednotka 
(Výše - minimální rozsah)</t>
  </si>
  <si>
    <t>Indikátor 
(Název - zkratka)</t>
  </si>
  <si>
    <t>Indikátor 
(Minimální výše)</t>
  </si>
  <si>
    <t>Finanční podpora v Kč
(Maximální výše)</t>
  </si>
  <si>
    <t>SPOLEK</t>
  </si>
  <si>
    <t>"Anděl", z.s.</t>
  </si>
  <si>
    <t>Kelč 290, 756 43 Kelč</t>
  </si>
  <si>
    <t>Denní stacionáře</t>
  </si>
  <si>
    <t>Denní stacionář - Anděl</t>
  </si>
  <si>
    <t>Ambulantní</t>
  </si>
  <si>
    <t>Osoby se zdravotním postižením</t>
  </si>
  <si>
    <t>Valašské Meziříčí</t>
  </si>
  <si>
    <t>Průměrný přepočtený úvazek pracovníka v přímé péči</t>
  </si>
  <si>
    <t>B</t>
  </si>
  <si>
    <t>ÚSTAV</t>
  </si>
  <si>
    <t>"HVĚZDA z.ú."</t>
  </si>
  <si>
    <t>Masarykova 443, Malenovice, 763 02 Zlín 4</t>
  </si>
  <si>
    <t>Odlehčovací služby</t>
  </si>
  <si>
    <t>Odlehčovací služba Hvězda</t>
  </si>
  <si>
    <t>Pobytová</t>
  </si>
  <si>
    <t>Zlín</t>
  </si>
  <si>
    <t>Lůžko</t>
  </si>
  <si>
    <t>A</t>
  </si>
  <si>
    <t>Denní stacionář s ment. postižením a duš. onemocněním</t>
  </si>
  <si>
    <t>Domovy se zvláštním režimem</t>
  </si>
  <si>
    <t>Domov seniorů</t>
  </si>
  <si>
    <t>Senioři</t>
  </si>
  <si>
    <t>Dům služeb seniorům</t>
  </si>
  <si>
    <t>SRO</t>
  </si>
  <si>
    <t>ABAPO, s.r.o.</t>
  </si>
  <si>
    <t>Divadelní 3242, 760 01 Zlín 1</t>
  </si>
  <si>
    <t>02672910</t>
  </si>
  <si>
    <t>Osobní asistence</t>
  </si>
  <si>
    <t>ABAPO osobní asistence</t>
  </si>
  <si>
    <t>Terénní</t>
  </si>
  <si>
    <t>Otrokovice, Vizovice, Zlín</t>
  </si>
  <si>
    <t>C</t>
  </si>
  <si>
    <t>AGARTA z. s.</t>
  </si>
  <si>
    <t>Ohrada 1879, 755 01 Vsetín 1</t>
  </si>
  <si>
    <t>Kontaktní centra</t>
  </si>
  <si>
    <t>Kontaktní centrum Klíč</t>
  </si>
  <si>
    <t>Převažující ambulantní</t>
  </si>
  <si>
    <t>Osoby ohrožené sociálním vyloučením</t>
  </si>
  <si>
    <t>Vsetín</t>
  </si>
  <si>
    <t>E</t>
  </si>
  <si>
    <t>Terénní programy</t>
  </si>
  <si>
    <t>Terénní program</t>
  </si>
  <si>
    <t>Rožnov pod Radhoštěm, Valašské Klobouky, Valašské Meziříčí, Vsetín</t>
  </si>
  <si>
    <t>ARGO, Společnost dobré vůle Zlín, z.s.</t>
  </si>
  <si>
    <t>Nivy II 5358, 760 01 Zlín 1</t>
  </si>
  <si>
    <t>00568813</t>
  </si>
  <si>
    <t>Zlínský kraj</t>
  </si>
  <si>
    <t>OPS</t>
  </si>
  <si>
    <t>Astras, o.p.s.</t>
  </si>
  <si>
    <t>Purkyňova 702/3, 767 01 Kroměříž 1</t>
  </si>
  <si>
    <t>Nízkoprahová denní centra</t>
  </si>
  <si>
    <t>Nízkoprahové denní centrum ADAM</t>
  </si>
  <si>
    <t>Kroměříž</t>
  </si>
  <si>
    <t>Azylové domy</t>
  </si>
  <si>
    <t>Azylový dům</t>
  </si>
  <si>
    <t>Auxilium o.p.s.</t>
  </si>
  <si>
    <t>Hošťálková 428, 756 22 Hošťálková u Vsetína</t>
  </si>
  <si>
    <t>02083825</t>
  </si>
  <si>
    <t>Raná péče</t>
  </si>
  <si>
    <t>Centrum Auxilium</t>
  </si>
  <si>
    <t>Převažující terénní</t>
  </si>
  <si>
    <t>Rožnov pod Radhoštěm, Valašské Meziříčí, Vsetín</t>
  </si>
  <si>
    <t>D</t>
  </si>
  <si>
    <t>Sociálně aktivizační služby pro seniory a osoby se zdravotním postižením</t>
  </si>
  <si>
    <t xml:space="preserve">Centrum Auxilium - sociálně-aktivizační služby pro děti, osoby se ZP; 
Centrum Auxilium, detašované pracoviště, Základní škola Rožnov pod Radhoštěm; 
Centrum Auxilium, detašované pracoviště, ZŠ a MŠ Valašské Meziříčí </t>
  </si>
  <si>
    <t>Azylový dům pro ženy a matky s dětmi o.p.s.</t>
  </si>
  <si>
    <t>Hrbová 1561, 755 01 Vsetín 1</t>
  </si>
  <si>
    <t>Odborné sociální poradenství</t>
  </si>
  <si>
    <t>Poradna pro rodinu</t>
  </si>
  <si>
    <t>Rodiny s dětmi</t>
  </si>
  <si>
    <t>Bystřice pod Hostýnem, Valašské Klobouky, Vizovice, Vsetín, Zlín</t>
  </si>
  <si>
    <t xml:space="preserve">Azylový dům pro ženy a matky s dětmi o.p.s. </t>
  </si>
  <si>
    <t>POK</t>
  </si>
  <si>
    <t>Centrum poradenství pro rodinné a partnerské vztahy, příspěvková organizace</t>
  </si>
  <si>
    <t>U Náhonu 5208, 760 01 Zlín 1</t>
  </si>
  <si>
    <t>Intervenční centra</t>
  </si>
  <si>
    <t xml:space="preserve">Centrum poradenství pro rodinné a partnerské vztahy, příspěvková organizace </t>
  </si>
  <si>
    <t>Centrum pro seniory Zahrada, o.p.s.</t>
  </si>
  <si>
    <t>A. Bartoše 1700, 768 61 Bystřice pod Hostýnem 1</t>
  </si>
  <si>
    <t>Bystřice pod Hostýnem</t>
  </si>
  <si>
    <t>Domovy pro seniory</t>
  </si>
  <si>
    <t>POO</t>
  </si>
  <si>
    <t>Centrum pro seniory, příspěvková organizace</t>
  </si>
  <si>
    <t>Příční 1475, 769 01 Holešov</t>
  </si>
  <si>
    <t>Holešov</t>
  </si>
  <si>
    <t>KOPRETINA</t>
  </si>
  <si>
    <t>Centrum pro zdravotně postižené Zlínského kraje, o.p.s.</t>
  </si>
  <si>
    <t>Gahurova 5265, 760 01 Zlín 1</t>
  </si>
  <si>
    <t>Centrum pro zdravotně postižené Zlínského kraje, pracoviště Kroměříž</t>
  </si>
  <si>
    <t>Bystřice pod Hostýnem, Holešov, Kroměříž</t>
  </si>
  <si>
    <t>Centrum pro zdravotně postižené Zlínského kraje, pracoviště Vsetín</t>
  </si>
  <si>
    <t>Luhačovice, Otrokovice, Valašské Klobouky, Vizovice, Zlín</t>
  </si>
  <si>
    <t>Sociálně aktivizační služby pro lidi s postižením sluchu - Centrum pro zdravotně postižené Zlínského kraje, o.p.s.</t>
  </si>
  <si>
    <t>Tlumočnické služby</t>
  </si>
  <si>
    <t>Centrum pro zdravotně postižené Zlínského kraje, pracoviště Uherské Hradiště</t>
  </si>
  <si>
    <t>Uherské Hradiště, Uherský Brod</t>
  </si>
  <si>
    <t>Centrum služeb a podpory Zlín, o.p.s.</t>
  </si>
  <si>
    <t>Mostní 4058, 760 01 Zlín 1</t>
  </si>
  <si>
    <t>Centra denních služeb</t>
  </si>
  <si>
    <t>Slunečnice</t>
  </si>
  <si>
    <t>Centrum sociálních služeb Ergo Zlín</t>
  </si>
  <si>
    <t>CPO</t>
  </si>
  <si>
    <t>Česká provincie Kongregace sester sv. Cyrila a Metoděje</t>
  </si>
  <si>
    <t>Bílého 80/9, Brno-střed, Stránice, 602 00 Brno 2</t>
  </si>
  <si>
    <t>00406431</t>
  </si>
  <si>
    <t>Chráněné bydlení</t>
  </si>
  <si>
    <t>Chráněné bydlení sv. Cyrila a Metoděje</t>
  </si>
  <si>
    <t>Uherské Hradiště</t>
  </si>
  <si>
    <t>DECENT Hulín, příspěvková organizace</t>
  </si>
  <si>
    <t>Eduarda Světlíka 1197, 768 24 Hulín</t>
  </si>
  <si>
    <t>Pečovatelská služba</t>
  </si>
  <si>
    <t xml:space="preserve">DECENT Hulín, příspěvková organizace </t>
  </si>
  <si>
    <t>Diakonie ČCE - hospic CITADELA</t>
  </si>
  <si>
    <t>Žerotínova 1421, 757 01 Valašské Meziříčí 1</t>
  </si>
  <si>
    <t xml:space="preserve">Diakonie ČCE - hospic CITADELA </t>
  </si>
  <si>
    <t>Diakonie ČCE - středisko CESTA</t>
  </si>
  <si>
    <t>Na Stavidle 1266, 686 01 Uherské Hradiště 1</t>
  </si>
  <si>
    <t xml:space="preserve">Diakonie ČCE - středisko CESTA </t>
  </si>
  <si>
    <t>Podpora samostatného bydlení</t>
  </si>
  <si>
    <t>Diakonie ČCE - středisko ve Valašském Meziříčí</t>
  </si>
  <si>
    <t>Žerotínova 319/21, 757 01 Valašské Meziříčí 1</t>
  </si>
  <si>
    <t>Poradna pro pečující</t>
  </si>
  <si>
    <t>Denní stacionář Dobromysl</t>
  </si>
  <si>
    <t xml:space="preserve">Chráněné bydlení Valašské Meziříčí - Diakonie ČCE - středisko ve Valašském Meziříčí </t>
  </si>
  <si>
    <t xml:space="preserve">Diakonie ČCE - středisko ve Valašském Meziříčí </t>
  </si>
  <si>
    <t>Diakonie ČCE - středisko Vsetín</t>
  </si>
  <si>
    <t>Strmá 34, 755 01 Vsetín 1</t>
  </si>
  <si>
    <t>Domácí péče</t>
  </si>
  <si>
    <t xml:space="preserve">Domov Harmonie </t>
  </si>
  <si>
    <t>Domov JABLOŇOVÁ</t>
  </si>
  <si>
    <t>Nízkoprahová zařízení pro děti a mládež</t>
  </si>
  <si>
    <t>RUBIKON</t>
  </si>
  <si>
    <t>Denní stacionář ZAHRADA</t>
  </si>
  <si>
    <t>POHODA odlehčovací služba</t>
  </si>
  <si>
    <t>Domov Vyhlídka</t>
  </si>
  <si>
    <t>Valašské Klobouky, Vizovice, Vsetín</t>
  </si>
  <si>
    <t>DOMINO cz, o. p. s.</t>
  </si>
  <si>
    <t>Nízkoprahový klub pro děti a mládež</t>
  </si>
  <si>
    <t>Vizovice</t>
  </si>
  <si>
    <t>Domov Jitka o.p.s.</t>
  </si>
  <si>
    <t>Jasenická 1362, 755 01 Vsetín 1</t>
  </si>
  <si>
    <t>Týdenní stacionáře</t>
  </si>
  <si>
    <t>Domov na Dubíčku, příspěvková organizace</t>
  </si>
  <si>
    <t>Hrobice 136, 763 15 Slušovice</t>
  </si>
  <si>
    <t>Domovy pro osoby se zdravotním postižením</t>
  </si>
  <si>
    <t>Domov pro seniory Burešov, příspěvková organizace</t>
  </si>
  <si>
    <t>Burešov 4884, 760 01 Zlín 1</t>
  </si>
  <si>
    <t>Domov pro seniory Koryčany</t>
  </si>
  <si>
    <t>Kyjovská 77, 768 05 Koryčany</t>
  </si>
  <si>
    <t>Pečovatelská služba Koryčany</t>
  </si>
  <si>
    <t>Kroměříž, Uherské Hradiště</t>
  </si>
  <si>
    <t>Domov pro seniory Loučka, příspěvková organizace</t>
  </si>
  <si>
    <t>Loučka 128, 763 25 Újezd u Valašských Klobouk</t>
  </si>
  <si>
    <t>Domov se zvláštním režimem Loučka</t>
  </si>
  <si>
    <t>Valašské Klobouky</t>
  </si>
  <si>
    <t>Domov pro seniory Luhačovice, příspěvková organizace</t>
  </si>
  <si>
    <t>V Drahách 1105, 763 26 Luhačovice</t>
  </si>
  <si>
    <t>Luhačovice</t>
  </si>
  <si>
    <t>Domov pro seniory Lukov, příspěvková organizace</t>
  </si>
  <si>
    <t>Hradská 82, 763 17 Lukov u Zlína</t>
  </si>
  <si>
    <t>Domov pro seniory Napajedla, příspěvková organizace</t>
  </si>
  <si>
    <t>Husova 1165, 763 61 Napajedla</t>
  </si>
  <si>
    <t>Otrokovice</t>
  </si>
  <si>
    <t>Dotek z.ú.</t>
  </si>
  <si>
    <t>Pardubská 1194, 763 12 Vizovice</t>
  </si>
  <si>
    <t>Vizovice, Zlín</t>
  </si>
  <si>
    <t>Dům sociálních služeb Návojná, příspěvková organizace</t>
  </si>
  <si>
    <t>Návojná 100, 763 32 Nedašov</t>
  </si>
  <si>
    <t>Elim Vsetín, o.p.s.</t>
  </si>
  <si>
    <t>Horní Jasenka 119, 755 01 Vsetín 1</t>
  </si>
  <si>
    <t>01955144</t>
  </si>
  <si>
    <t>Denní centrum Rožnov; 
Denní centrum Elim</t>
  </si>
  <si>
    <t>Rožnov pod Radhoštěm, Vsetín</t>
  </si>
  <si>
    <t>Terénní práce Elim</t>
  </si>
  <si>
    <t>Noclehárny</t>
  </si>
  <si>
    <t>Noclehárna Rožnov; 
Noclehárna Elim</t>
  </si>
  <si>
    <t>Azylový dům Elim</t>
  </si>
  <si>
    <t>Charita Bystřice pod Hostýnem</t>
  </si>
  <si>
    <t>6. května 1612, 768 61 Bystřice pod Hostýnem 1</t>
  </si>
  <si>
    <t>Osobní asistenční služba</t>
  </si>
  <si>
    <t>Denní stacionář pro seniory Chvalčov</t>
  </si>
  <si>
    <t>Charitní pečovatelská služba</t>
  </si>
  <si>
    <t>Charita Holešov</t>
  </si>
  <si>
    <t>Tovární 1407/28, 769 01 Holešov</t>
  </si>
  <si>
    <t xml:space="preserve">Nízkoprahový klub Coolna </t>
  </si>
  <si>
    <t>Charita Kroměříž</t>
  </si>
  <si>
    <t>Ztracená 63/1, 767 01 Kroměříž 1</t>
  </si>
  <si>
    <t>Terénní program Plus</t>
  </si>
  <si>
    <t>Sociální rehabilitace</t>
  </si>
  <si>
    <t>Sociální rehabilitace Zahrada</t>
  </si>
  <si>
    <t>Azylový dům pro ženy a matky s dětmi</t>
  </si>
  <si>
    <t xml:space="preserve">Charitní dům pokojného stáří </t>
  </si>
  <si>
    <t>Kontaktní a poradenské centrum Plus</t>
  </si>
  <si>
    <t>Sociální poradna</t>
  </si>
  <si>
    <t>Charita Luhačovice</t>
  </si>
  <si>
    <t>Hradisko 100, 763 26 Luhačovice</t>
  </si>
  <si>
    <t>Denní stacionář Luhačovice</t>
  </si>
  <si>
    <t>Charita Nový Hrozenkov</t>
  </si>
  <si>
    <t>Nový Hrozenkov 124, 756 04 Nový Hrozenkov</t>
  </si>
  <si>
    <t>Poradna sv. Rity - odborné sociální poradenství</t>
  </si>
  <si>
    <t xml:space="preserve">Víceúčelový charitní dům </t>
  </si>
  <si>
    <t xml:space="preserve">Domov pro seniory - Dům pokojného stáří; 
Víceúčelový charitní dům </t>
  </si>
  <si>
    <t>LÁVKA - sociální rehabilitace</t>
  </si>
  <si>
    <t>Denní stacionář Slunečnice</t>
  </si>
  <si>
    <t>Charita Otrokovice</t>
  </si>
  <si>
    <t>Na Uličce 1617, 765 02 Otrokovice 2</t>
  </si>
  <si>
    <t>Samaritán - služby pro lidi bez domova</t>
  </si>
  <si>
    <t>Otrokovice, Zlín</t>
  </si>
  <si>
    <t>Dluhové poradenství Samaritán</t>
  </si>
  <si>
    <t>Nový domov Otrokovice</t>
  </si>
  <si>
    <t>Charitní domov Otrokovice</t>
  </si>
  <si>
    <t xml:space="preserve">Samaritán - služby pro lidi bez domova </t>
  </si>
  <si>
    <t>Charitní pečovatelská služba Otrokovice</t>
  </si>
  <si>
    <t>Charita Slavičín</t>
  </si>
  <si>
    <t>Komenského 115, 763 21 Slavičín</t>
  </si>
  <si>
    <t>Denní centrum Maják Slavičín</t>
  </si>
  <si>
    <t>Charitní pečovatelská služba Slavičín</t>
  </si>
  <si>
    <t>Luhačovice, Valašské Klobouky</t>
  </si>
  <si>
    <t>Charitní pečovatelská služba Štítná nad Vláří</t>
  </si>
  <si>
    <t>Charita Uherské Hradiště</t>
  </si>
  <si>
    <t>Velehradská třída 247, 686 01 Uherské Hradiště 1</t>
  </si>
  <si>
    <t>Denní centrum sv. Ludmily</t>
  </si>
  <si>
    <t>Charitní domov Hluk</t>
  </si>
  <si>
    <t>Azylový dům svatého Vincence</t>
  </si>
  <si>
    <t>Občanská poradna Uherské Hradiště</t>
  </si>
  <si>
    <t>Odlehčovací služba</t>
  </si>
  <si>
    <t>Centrum denních služeb pro seniory</t>
  </si>
  <si>
    <t>Azylové bydlení Cusanus</t>
  </si>
  <si>
    <t>Domácí pečovatelská služba</t>
  </si>
  <si>
    <t>Domov pokojného stáří Boršice</t>
  </si>
  <si>
    <t>Chráněné bydlení Ulita</t>
  </si>
  <si>
    <t>Nízkoprahové zařízení pro děti a mládež TULiP</t>
  </si>
  <si>
    <t>Charita Uherský Brod</t>
  </si>
  <si>
    <t>Mariánské nám. 13, 688 01 Uherský Brod 1</t>
  </si>
  <si>
    <t>Charitní dům sv. Petra a Pavla Slavkov</t>
  </si>
  <si>
    <t>Uherský Brod</t>
  </si>
  <si>
    <t>Pečovatelská služba Horní Němčí</t>
  </si>
  <si>
    <t>Charitní dům Vlčnov</t>
  </si>
  <si>
    <t>Charitní dům sv. Andělů strážných Nivnice</t>
  </si>
  <si>
    <t>Azylový dům pro matky s dětmi v tísni Uherský Brod</t>
  </si>
  <si>
    <t>Pečovatelská služba Bánov</t>
  </si>
  <si>
    <t>Charitní pečovatelská služba Uherský Brod</t>
  </si>
  <si>
    <t>Uherský Brod, Zlín</t>
  </si>
  <si>
    <t>Pečovatelská služba Korytná</t>
  </si>
  <si>
    <t>Noclehárna Uherský Brod</t>
  </si>
  <si>
    <t>Pečovatelská služba Strání</t>
  </si>
  <si>
    <t>Odborné sociální poradenství Uherský Brod</t>
  </si>
  <si>
    <t>Nízkoprahové denní centrum sv. Vincence Uherský Brod</t>
  </si>
  <si>
    <t>Denní stacionář Domovinka</t>
  </si>
  <si>
    <t>Pečovatelská služba Dolní Němčí</t>
  </si>
  <si>
    <t>Charita Valašské Klobouky</t>
  </si>
  <si>
    <t>Školní 944, 766 01 Valašské Klobouky</t>
  </si>
  <si>
    <t>Valašské Klobouky, Vsetín</t>
  </si>
  <si>
    <t>Charitní pečovatelská služba Brumov-Bylnice</t>
  </si>
  <si>
    <t>Charitní pečovatelská služba Valašské Klobouky</t>
  </si>
  <si>
    <t>Denní stacionář</t>
  </si>
  <si>
    <t>Charita Valašské Meziříčí</t>
  </si>
  <si>
    <t>Kpt. Zavadila 1345, 757 01 Valašské Meziříčí 1</t>
  </si>
  <si>
    <t>Denní stacionář Radost</t>
  </si>
  <si>
    <t>Rožnov pod Radhoštěm</t>
  </si>
  <si>
    <t>Pečovatelská služba Rožnov pod Radhoštěm</t>
  </si>
  <si>
    <t>Zastávka</t>
  </si>
  <si>
    <t>Sociální rehabilitace Atta</t>
  </si>
  <si>
    <t>Rožnov pod Radhoštěm, Valašské Meziříčí</t>
  </si>
  <si>
    <t>Azylový dům pro matky s dětmi</t>
  </si>
  <si>
    <t>Pečovatelská služba Kelč</t>
  </si>
  <si>
    <t>Denní centrum</t>
  </si>
  <si>
    <t>Terénní služba Domino</t>
  </si>
  <si>
    <t>Dům pokojného stáří Valašská Bystřice</t>
  </si>
  <si>
    <t>Noclehárna</t>
  </si>
  <si>
    <t>Charita Vsetín</t>
  </si>
  <si>
    <t>Horní náměstí 135, 755 01 Vsetín 1</t>
  </si>
  <si>
    <t xml:space="preserve">Stacionář Magnolia </t>
  </si>
  <si>
    <t xml:space="preserve">NZDM Zrnko </t>
  </si>
  <si>
    <t>Valašské Meziříčí, Vsetín</t>
  </si>
  <si>
    <t>Charita Zlín</t>
  </si>
  <si>
    <t>Burešov 4886, 760 01 Zlín 1</t>
  </si>
  <si>
    <t>Občanská poradna Charity Zlín</t>
  </si>
  <si>
    <t>Charitní domov pro matky s dětmi v tísni Zlín</t>
  </si>
  <si>
    <t>Domovinka-centrum denních služeb pro seniory Charity Zlín</t>
  </si>
  <si>
    <t>Charitní pečovatelská služba Zlín</t>
  </si>
  <si>
    <t>Institut Krista Velekněze, z.s.</t>
  </si>
  <si>
    <t>Městys Bílá Voda 1, 790 69 Bílá Voda u Javorníka</t>
  </si>
  <si>
    <t>Domov pro seniory Panny Marie Královny</t>
  </si>
  <si>
    <t>Letokruhy, o. p. s.</t>
  </si>
  <si>
    <t>Tyršova 1271, 755 01 Vsetín 1</t>
  </si>
  <si>
    <t>Letokruhy, o.p.s. - denní stacionář</t>
  </si>
  <si>
    <t>Letokruhy, o.p.s. - pečovatelská služba</t>
  </si>
  <si>
    <t>Linka SOS Zlín, příspěvková organizace</t>
  </si>
  <si>
    <t>Za Školou 570, Prštné, 760 01 Zlín 1</t>
  </si>
  <si>
    <t>Telefonická krizová pomoc</t>
  </si>
  <si>
    <t>OBEC</t>
  </si>
  <si>
    <t>Město Chropyně</t>
  </si>
  <si>
    <t>náměstí Svobody 29, 768 11 Chropyně</t>
  </si>
  <si>
    <t>00287245</t>
  </si>
  <si>
    <t>Pečovatelská služba města Chropyně</t>
  </si>
  <si>
    <t>Město Vsetín</t>
  </si>
  <si>
    <t>Svárov 1080, 755 01 Vsetín 1</t>
  </si>
  <si>
    <t>00304450</t>
  </si>
  <si>
    <t>Terénní sociální práce</t>
  </si>
  <si>
    <t>Moravskoslezské sdružení Církve adventistů sedmého dne</t>
  </si>
  <si>
    <t>Newtonova 725/14, Přívoz, 702 00 Ostrava 2</t>
  </si>
  <si>
    <t>Domov pro seniory Efata</t>
  </si>
  <si>
    <t>NA CESTĚ, z. s.</t>
  </si>
  <si>
    <t>Palackého 138, 755 01 Vsetín 1</t>
  </si>
  <si>
    <t>Centrum Archa</t>
  </si>
  <si>
    <t>Služby následné péče</t>
  </si>
  <si>
    <t>MOSTY služby následné péče</t>
  </si>
  <si>
    <t>NADĚJE</t>
  </si>
  <si>
    <t>K Brance 11/19e, Praha 13 - Stodůlky, 155 00 Praha 515</t>
  </si>
  <si>
    <t>00570931</t>
  </si>
  <si>
    <t>Dům Naděje Otrokovice</t>
  </si>
  <si>
    <t>Středisko Naděje Vizovice</t>
  </si>
  <si>
    <t>Dům Naděje Zlín</t>
  </si>
  <si>
    <t>Dům pokojného stáří Nedašov</t>
  </si>
  <si>
    <t>Středisko Naděje Zlín-Jižní Svahy</t>
  </si>
  <si>
    <t>Dům pokojného stáří Zlín</t>
  </si>
  <si>
    <t>Středisko Naděje Vsetín-Sychrov</t>
  </si>
  <si>
    <t>Obec Babice</t>
  </si>
  <si>
    <t>Babice 508, 687 03 Babice u Uherského Hradiště</t>
  </si>
  <si>
    <t>00290777</t>
  </si>
  <si>
    <t>Obec Spytihněv</t>
  </si>
  <si>
    <t>Spytihněv 359, 763 64 Spytihněv</t>
  </si>
  <si>
    <t>00284491</t>
  </si>
  <si>
    <t>Pečovatelská služba Spytihněv</t>
  </si>
  <si>
    <t>SPOLEK POBOČNÝ</t>
  </si>
  <si>
    <t>Oblastní spolek Českého červeného kříže Zlín</t>
  </si>
  <si>
    <t>Potoky 3314, 760 01 Zlín 1</t>
  </si>
  <si>
    <t>00426326</t>
  </si>
  <si>
    <t>OS ČČK Zlín</t>
  </si>
  <si>
    <t xml:space="preserve">Azylové zařízení a nízkoprahové denní centrum pro osoby bez přístřeší - Noclehárna </t>
  </si>
  <si>
    <t xml:space="preserve">Azylové zařízení a nízkoprahové denní centrum pro osoby bez přístřeší - Azylový dům </t>
  </si>
  <si>
    <t>Azylové zařízení a nízkoprahové denní centrum pro osoby bez přístřeší - Nízkoprahové denní centrum</t>
  </si>
  <si>
    <t>ONŽ - pomoc a poradenství pro ženy a dívky, z.s.</t>
  </si>
  <si>
    <t>Voršilská 139/5, Praha 1 - Nové Město, 110 00 Praha 1</t>
  </si>
  <si>
    <t>00537675</t>
  </si>
  <si>
    <t>Pečovatelská služba Kroměříž z.ú.</t>
  </si>
  <si>
    <t>Nitranská 4091/11, 767 01 Kroměříž 1</t>
  </si>
  <si>
    <t>Kroměříž, Otrokovice</t>
  </si>
  <si>
    <t>Pečovatelská služba Napajedla, příspěvková organizace</t>
  </si>
  <si>
    <t>Pod Kalvárií 90, 763 61 Napajedla</t>
  </si>
  <si>
    <t>04294548</t>
  </si>
  <si>
    <t xml:space="preserve">Dům s pečovatelskou službou Pod Kalvárií 90, Napajedla; 
Dům s pečovatelskou službou Sadová 1554, Napajedla </t>
  </si>
  <si>
    <t>PETRKLÍČ, o.p.s.</t>
  </si>
  <si>
    <t>Na Krajině 44, Vésky, 686 01 Uherské Hradiště 1</t>
  </si>
  <si>
    <t xml:space="preserve">PETRKLÍČ, o.p.s. </t>
  </si>
  <si>
    <t>pobočný spolek Občanská poradna Pod křídly</t>
  </si>
  <si>
    <t>03225828</t>
  </si>
  <si>
    <t>Občanská poradna Pod křídly</t>
  </si>
  <si>
    <t>Podané ruce - osobní asistence</t>
  </si>
  <si>
    <t>Zborovská 465, Místek, 738 01 Frýdek-Místek 1</t>
  </si>
  <si>
    <t xml:space="preserve">Podané ruce - osobní asistence </t>
  </si>
  <si>
    <t>Poradenské centrum pro sluchově postižené Kroměříž, o.p.s.</t>
  </si>
  <si>
    <t>Velehradská 625/4, 767 01 Kroměříž 1</t>
  </si>
  <si>
    <t>Kroměříž, Uherské Hradiště, Valašské Meziříčí</t>
  </si>
  <si>
    <t>Kroměříž, Valašské Meziříčí</t>
  </si>
  <si>
    <t>R-Ego, z.s.</t>
  </si>
  <si>
    <t>náměstí Mezi Šenky 19, 763 21 Slavičín</t>
  </si>
  <si>
    <t>Salesiánský klub mládeže, z. s. Zlín</t>
  </si>
  <si>
    <t>Okružní 5430, 760 05 Zlín 5</t>
  </si>
  <si>
    <t>Klub dětí a mládeže - NZDM</t>
  </si>
  <si>
    <t>Senior centrum UH, příspěvková organizace</t>
  </si>
  <si>
    <t>Kollárova 1243, 686 01 Uherské Hradiště 1</t>
  </si>
  <si>
    <t xml:space="preserve">Senior centrum UH, příspěvková organizace </t>
  </si>
  <si>
    <t>SENIOR Otrokovice, příspěvková organizace</t>
  </si>
  <si>
    <t>K. Čapka 1615, 765 02 Otrokovice 2</t>
  </si>
  <si>
    <t>Denní stacionář SENIOR Otrokovice</t>
  </si>
  <si>
    <t xml:space="preserve">Domov pro seniory SENIOR Otrokovice </t>
  </si>
  <si>
    <t xml:space="preserve">Pečovatelská služba SENIOR Otrokovice </t>
  </si>
  <si>
    <t xml:space="preserve">Odlehčovací služby SENIOR Otrokovice </t>
  </si>
  <si>
    <t>Domov se zvláštním režimem SENIOR Otrokovice</t>
  </si>
  <si>
    <t>Sociální služby Města Bojkovice, příspěvková organizace</t>
  </si>
  <si>
    <t>Černíkova 965, 687 71 Bojkovice</t>
  </si>
  <si>
    <t>Sociální služby města Kroměříže, příspěvková organizace</t>
  </si>
  <si>
    <t>Riegrovo náměstí 159/15, 767 01 Kroměříž 1</t>
  </si>
  <si>
    <t>Domov pro osoby se zdravotním postižením Barborka</t>
  </si>
  <si>
    <t>Domov se zvláštním režimem Strom života</t>
  </si>
  <si>
    <t>Domov pro seniory U Moravy</t>
  </si>
  <si>
    <t>Domov se zvláštním režimem U Moravy</t>
  </si>
  <si>
    <t>Domov se zvláštním režimem Vážany</t>
  </si>
  <si>
    <t>Domov pro seniory U Kašny</t>
  </si>
  <si>
    <t>Domov pro seniory Vážany</t>
  </si>
  <si>
    <t>Sociální služby Pačlavice, příspěvková organizace</t>
  </si>
  <si>
    <t>Pačlavice 6, 768 34 Pačlavice</t>
  </si>
  <si>
    <t>Domov pro seniory</t>
  </si>
  <si>
    <t>Domov se zvláštním režimem</t>
  </si>
  <si>
    <t>Sociální služby pro osoby se zdravotním postižením, příspěvková organizace</t>
  </si>
  <si>
    <t>Na Hrádku 100, 763 16 Fryšták</t>
  </si>
  <si>
    <t>Radost, denní stacionář Zlín</t>
  </si>
  <si>
    <t>Hrádek, domov pro osoby se zdravotním postižením Fryšták</t>
  </si>
  <si>
    <t>Radost, týdenní stacionář Zlín</t>
  </si>
  <si>
    <t>Chráněné bydlení Fryšták</t>
  </si>
  <si>
    <t>Sociální služby Uherské Hradiště, příspěvková organizace</t>
  </si>
  <si>
    <t>Štěpnická 1139, 686 06 Uherské Hradiště 6</t>
  </si>
  <si>
    <t>00092096</t>
  </si>
  <si>
    <t>Domov pro osoby se zdravotním postižením Kvasice</t>
  </si>
  <si>
    <t>Chráněné bydlení Uherský Brod</t>
  </si>
  <si>
    <t>Domov pro osoby se zdravotním postižením Uherský Brod</t>
  </si>
  <si>
    <t>Chráněné bydlení - Staré Město</t>
  </si>
  <si>
    <t>Domov pro seniory Buchlovice</t>
  </si>
  <si>
    <t>Domov pro osoby se zdravotním postižením Javorník, Chvalčov</t>
  </si>
  <si>
    <t>Domov pro osoby se zdravotním postižením Staré Město</t>
  </si>
  <si>
    <t>Domov pro seniory Uherský Ostroh</t>
  </si>
  <si>
    <t>Chráněné bydlení - Rostislavova</t>
  </si>
  <si>
    <t>Domov se zvláštním režimem Kvasice</t>
  </si>
  <si>
    <t>Domov pro osoby se zdravotním postižením Velehrad - Buchlovská</t>
  </si>
  <si>
    <t>Domov pro osoby se zdravotním postižením Kunovice - Cihlářská</t>
  </si>
  <si>
    <t>Domov pro osoby se zdravotním postižením Medlovice</t>
  </si>
  <si>
    <t>Domov pro osoby se zdravotním postižením Zborovice</t>
  </si>
  <si>
    <t>Domov pro seniory Uherské Hradiště</t>
  </si>
  <si>
    <t>Domov pro seniory Nezdenice</t>
  </si>
  <si>
    <t>Domov pro osoby se zdravotním postižením Velehrad - Vincentinum</t>
  </si>
  <si>
    <t>Domov pro osoby se zdravotním postižením Kunovice - Na Bělince</t>
  </si>
  <si>
    <t>SOCIÁLNÍ SLUŽBY UHERSKÝ BROD, příspěvková organizace</t>
  </si>
  <si>
    <t>Za Humny 2292, 688 01 Uherský Brod 1</t>
  </si>
  <si>
    <t>Nízkoprahové zařízení pro děti a mládež Šrumec</t>
  </si>
  <si>
    <t>Denní stacionář pro osoby s tělesným a mentálním postižením Uherský Brod</t>
  </si>
  <si>
    <t>Pečovatelská služba Uherský Brod</t>
  </si>
  <si>
    <t>Sociální služby Vsetín, příspěvková organizace</t>
  </si>
  <si>
    <t>Záviše Kalandry 1353, 755 01 Vsetín 1</t>
  </si>
  <si>
    <t>Domov pro seniory Rožnov pod Radhoštěm</t>
  </si>
  <si>
    <t xml:space="preserve">Centrum bydlení pro osoby se zdravotním postižením, Chráněné bydlení Rožnov pod Radhoštěm </t>
  </si>
  <si>
    <t>Domov pro seniory Valašské Meziříčí</t>
  </si>
  <si>
    <t>Centrum bydlení pro osoby se zdravotním postižením, Chráněné bydlení Vsetín</t>
  </si>
  <si>
    <t>Domov pro seniory Jasenka - Vsetín</t>
  </si>
  <si>
    <t>Centrum bydlení pro osoby se zdravotním postižením, Chráněné bydlení Zubří</t>
  </si>
  <si>
    <t xml:space="preserve">Centrum bydlení pro osoby se zdravotním postižením, Domov pro osoby se zdravotním postižením Zašová </t>
  </si>
  <si>
    <t>Domov pro seniory Karolinka</t>
  </si>
  <si>
    <t>Centrum bydlení pro osoby se zdravotním postižením, Chráněné bydlení Zátiší</t>
  </si>
  <si>
    <t>Centrum bydlení pro osoby se zdravotním postižením, Domov pro osoby se zdravotním postižením Valašské Meziříčí</t>
  </si>
  <si>
    <t>Domov se zvláštním režimem Pržno</t>
  </si>
  <si>
    <t>Společnost Podané ruce o.p.s.</t>
  </si>
  <si>
    <t>Kontaktní centrum ve Zlíně</t>
  </si>
  <si>
    <t>Terapeutické centrum ve Zlínském kraji</t>
  </si>
  <si>
    <t>Kroměříž, Uherské Hradiště, Valašské Meziříčí, Zlín</t>
  </si>
  <si>
    <t>NZDM v Kroměříži</t>
  </si>
  <si>
    <t>Terénní programy ve Zlíně</t>
  </si>
  <si>
    <t>Kontaktní centrum v Uherském Hradišti</t>
  </si>
  <si>
    <t>spolek Pod křídly</t>
  </si>
  <si>
    <t>Družstevní 228, 757 01 Valašské Meziříčí 1</t>
  </si>
  <si>
    <t>Domy na půl cesty</t>
  </si>
  <si>
    <t>Dům Pod křídly - dům na půl cesty</t>
  </si>
  <si>
    <t>STROP o.p.s.</t>
  </si>
  <si>
    <t>Dlouhá 2699, 760 01 Zlín 1</t>
  </si>
  <si>
    <t>Občanská poradna STROP</t>
  </si>
  <si>
    <t>Středisko rané péče EDUCO Zlín z.s.</t>
  </si>
  <si>
    <t>Chlumská 453, Louky, 763 02 Zlín 4</t>
  </si>
  <si>
    <t xml:space="preserve">Středisko rané péče EDUCO Zlín z.s. </t>
  </si>
  <si>
    <t>Luhačovice, Uherské Hradiště, Uherský Brod, Valašské Klobouky, Zlín</t>
  </si>
  <si>
    <t>Střední novosadská 356/52, Nové Sady, 779 00 Olomouc 9</t>
  </si>
  <si>
    <t>Centrum pro podporu a provázení rodin dětí se zrakovým postižením - pracoviště Zlín</t>
  </si>
  <si>
    <t>Bystřice pod Hostýnem, Holešov, Kroměříž, Otrokovice, Rožnov pod Radhoštěm, Valašské Klobouky, Valašské Meziříčí, Vsetín, Zlín</t>
  </si>
  <si>
    <t>AS</t>
  </si>
  <si>
    <t>Uherskohradišťská nemocnice a.s.</t>
  </si>
  <si>
    <t>J. E. Purkyně 365, 686 06 Uherské Hradiště 6</t>
  </si>
  <si>
    <t>Sociální služby poskytované ve zdravotnických zařízeních lůžkové péče</t>
  </si>
  <si>
    <t>Unie Kompas</t>
  </si>
  <si>
    <t>Pod Stráněmi 2505, 760 01 Zlín 1</t>
  </si>
  <si>
    <t xml:space="preserve">ŠLIKR - nízkoprahový klub pro mládež </t>
  </si>
  <si>
    <t>Klíč - terénní práce s dětmi a mládeží</t>
  </si>
  <si>
    <t>T klub - nízkoprahové zařízení pro děti a mládež</t>
  </si>
  <si>
    <t>Logos - poradna pro děti, dospívající a jejich rodiče</t>
  </si>
  <si>
    <t>Vzdělávací a komunitní centrum Integra Vsetín o.p.s.</t>
  </si>
  <si>
    <t>Na Rybníkách 1628, 755 01 Vsetín 1</t>
  </si>
  <si>
    <t>Občanská poradna Vsetín; 
Kontaktní pracoviště Občanské poradny Vsetín</t>
  </si>
  <si>
    <t>Bystřice pod Hostýnem, Valašské Klobouky, Vsetín</t>
  </si>
  <si>
    <t>Vzdělávací, sociální a kulturní středisko při Nadaci Jana Pivečky, o.p.s.</t>
  </si>
  <si>
    <t>Horní náměstí 111, 763 21 Slavičín</t>
  </si>
  <si>
    <t>Poradenské centrum ZEBRA</t>
  </si>
  <si>
    <t>Nízkoprahové zařízení KamPak?</t>
  </si>
  <si>
    <t>Celkem</t>
  </si>
  <si>
    <t>Vysvětlivky ke zkratkám:</t>
  </si>
  <si>
    <t>AP 2019 = Akční plán rozvoje sociálních služeb ve Zlínském kraji pro rok 2019</t>
  </si>
  <si>
    <t>SO ORP = Správní obvod obce s rozšířenou působností</t>
  </si>
  <si>
    <t>Vysvětlivky k indikátorům:</t>
  </si>
  <si>
    <r>
      <t>A = Počet lůžkodnů/rok:</t>
    </r>
    <r>
      <rPr>
        <sz val="10"/>
        <color theme="1"/>
        <rFont val="Arial"/>
        <family val="2"/>
        <charset val="238"/>
      </rPr>
      <t xml:space="preserve"> Rok je období, na které je uzavřena Veřejnoprávní smlouva, příp. vydáno Rozhodnutí o poskytnutí příspěvku na provoz. V případě sociální služby druhu týdenní stacionáře je rok 251 dnů.</t>
    </r>
  </si>
  <si>
    <r>
      <t>B = Celkový počet hodin přímé péče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220 dnů.</t>
    </r>
  </si>
  <si>
    <r>
      <t>C = Celkový počet hodin přímé péče včetně cesty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220 dnů.</t>
    </r>
  </si>
  <si>
    <r>
      <t xml:space="preserve">D = Celkový počet hodin poskytnutých intervencí na celkový počet průměrných přepočtených úvazků pracovníků v přímé péči/rok: </t>
    </r>
    <r>
      <rPr>
        <sz val="10"/>
        <color theme="1"/>
        <rFont val="Arial"/>
        <family val="2"/>
        <charset val="238"/>
      </rPr>
      <t>Roční hodnota počtu odpracovaných dnů pracovníkem v přímé péči je 220 dnů.</t>
    </r>
  </si>
  <si>
    <r>
      <t>E = Celkový počet kontaktů na celkový počet průměrných přepočtených úvazků pracovníků v přímé péči/rok:</t>
    </r>
    <r>
      <rPr>
        <sz val="10"/>
        <color theme="1"/>
        <rFont val="Arial"/>
        <family val="2"/>
        <charset val="238"/>
      </rPr>
      <t xml:space="preserve"> Roční hodnota počtu odpracovaných dnů pracovníkem v přímé péči je 220 dnů.</t>
    </r>
  </si>
  <si>
    <t>FINANČNÍ PODPORA Z ROZPOČTU ZLÍNSKÉHO KRAJE K ZAJIŠTĚNÍ DOSTUPNOSTI SOCIÁLNÍCH SLUŽEB NA ÚZEMÍ ZLÍNSKÉHO KRAJE PRO ROK 2019</t>
  </si>
  <si>
    <t>Právní forma</t>
  </si>
  <si>
    <t>ANO</t>
  </si>
  <si>
    <t>NE</t>
  </si>
  <si>
    <t>Soulad 
s AP 2019</t>
  </si>
  <si>
    <t>Zpracoval: Odbor sociálních věcí Krajského úřadu Zlínského kraje, dne 4. 2. 2019</t>
  </si>
  <si>
    <t>Poř. 
č.</t>
  </si>
  <si>
    <t>-</t>
  </si>
  <si>
    <t>IČO</t>
  </si>
  <si>
    <t>Finanční podpora v Kč</t>
  </si>
  <si>
    <t>Smlouva / Rozhodnutí</t>
  </si>
  <si>
    <t>Dodatek ke Smlouvě / 
Dodatek k Rozhodnutí</t>
  </si>
  <si>
    <t>Výzva
(První záloha)</t>
  </si>
  <si>
    <t>Výzva
(Druhá záloha)</t>
  </si>
  <si>
    <t>Výzva č. 2</t>
  </si>
  <si>
    <t>Výzva č. 3</t>
  </si>
  <si>
    <t>Změna 
(Navýšení/
snížení)</t>
  </si>
  <si>
    <t>Odlehčovací služba Nabersil</t>
  </si>
  <si>
    <t>třída Tomáše Bati 3244, 760 01 Zlín 1</t>
  </si>
  <si>
    <t>Poradna Rožnov; 
Poradna Rožnov OSP - Hutisko-Solanec</t>
  </si>
  <si>
    <t>Domov pro osoby se zdravotním postižením Barborka - Odlehčovací služby</t>
  </si>
  <si>
    <t xml:space="preserve">Denní stacionář </t>
  </si>
  <si>
    <t>Chráněné bydlení Kunovice</t>
  </si>
  <si>
    <t>Chráněné bydlení Jarošov</t>
  </si>
  <si>
    <t>Chráněné bydlení Staré Město - Tyršova</t>
  </si>
  <si>
    <t>Chráněné bydlení Kroměříž</t>
  </si>
  <si>
    <t>Chráněné bydlení Luhačovice</t>
  </si>
  <si>
    <t>Hilleho 1842/5, Brno-střed, Černá Pole, 602 00 Brno 2</t>
  </si>
  <si>
    <t>Společnost pro ranou péči, pobočka Brno</t>
  </si>
  <si>
    <t>Uzbecká 572/32, Bohunice, 625 00 Brno 25</t>
  </si>
  <si>
    <t>Společnost pro ranou péči, pobočka Olomouc</t>
  </si>
  <si>
    <t>Aktualizace dne: 9. 9. 2019, 14. 10. 2019, 18. 11. 2019</t>
  </si>
  <si>
    <t>Dofinancování 
(Nerozdělená finanční podpora)</t>
  </si>
  <si>
    <t>Nábřeží 268, 757 01 Valašské Meziříčí 1</t>
  </si>
  <si>
    <t>Odborné sociální poradenství Zlín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</si>
</sst>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i/>
      <sz val="10"/>
      <color rgb="FF00B050"/>
      <name val="Arial"/>
      <family val="2"/>
      <charset val="238"/>
    </font>
    <font>
      <b/>
      <u/>
      <sz val="12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right" vertical="center" wrapText="1"/>
    </xf>
    <xf numFmtId="4" fontId="1" fillId="3" borderId="4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06"/>
  <sheetViews>
    <sheetView showGridLines="0" tabSelected="1" zoomScale="80" zoomScaleNormal="80" workbookViewId="0">
      <pane ySplit="5" topLeftCell="A6" activePane="bottomLeft" state="frozen"/>
      <selection pane="bottomLeft" activeCell="A3" sqref="A3:A5"/>
    </sheetView>
  </sheetViews>
  <sheetFormatPr defaultColWidth="9" defaultRowHeight="12.75" x14ac:dyDescent="0.25"/>
  <cols>
    <col min="1" max="1" width="6.7109375" style="16" customWidth="1"/>
    <col min="2" max="2" width="10.7109375" style="16" customWidth="1"/>
    <col min="3" max="3" width="36.85546875" style="16" customWidth="1"/>
    <col min="4" max="4" width="30.7109375" style="16" customWidth="1"/>
    <col min="5" max="5" width="13.7109375" style="16" customWidth="1"/>
    <col min="6" max="6" width="25.7109375" style="16" customWidth="1"/>
    <col min="7" max="7" width="13.7109375" style="1" customWidth="1"/>
    <col min="8" max="8" width="25.7109375" style="1" customWidth="1"/>
    <col min="9" max="10" width="20.7109375" style="1" customWidth="1"/>
    <col min="11" max="11" width="25.7109375" style="1" customWidth="1"/>
    <col min="12" max="12" width="26.85546875" style="1" customWidth="1"/>
    <col min="13" max="13" width="10.7109375" style="1" customWidth="1"/>
    <col min="14" max="14" width="16.7109375" style="20" customWidth="1"/>
    <col min="15" max="23" width="16.7109375" style="1" customWidth="1"/>
    <col min="24" max="16384" width="9" style="1"/>
  </cols>
  <sheetData>
    <row r="1" spans="1:23" ht="20.25" customHeight="1" x14ac:dyDescent="0.25">
      <c r="A1" s="17" t="s">
        <v>494</v>
      </c>
    </row>
    <row r="2" spans="1:23" ht="20.25" customHeight="1" x14ac:dyDescent="0.25"/>
    <row r="3" spans="1:23" ht="34.9" customHeight="1" x14ac:dyDescent="0.25">
      <c r="A3" s="40" t="s">
        <v>500</v>
      </c>
      <c r="B3" s="40" t="s">
        <v>495</v>
      </c>
      <c r="C3" s="40" t="s">
        <v>0</v>
      </c>
      <c r="D3" s="40" t="s">
        <v>1</v>
      </c>
      <c r="E3" s="40" t="s">
        <v>502</v>
      </c>
      <c r="F3" s="40" t="s">
        <v>2</v>
      </c>
      <c r="G3" s="40" t="s">
        <v>3</v>
      </c>
      <c r="H3" s="40" t="s">
        <v>4</v>
      </c>
      <c r="I3" s="40" t="s">
        <v>5</v>
      </c>
      <c r="J3" s="40" t="s">
        <v>6</v>
      </c>
      <c r="K3" s="40" t="s">
        <v>7</v>
      </c>
      <c r="L3" s="40" t="s">
        <v>8</v>
      </c>
      <c r="M3" s="40" t="s">
        <v>498</v>
      </c>
      <c r="N3" s="40" t="s">
        <v>9</v>
      </c>
      <c r="O3" s="40" t="s">
        <v>10</v>
      </c>
      <c r="P3" s="40" t="s">
        <v>11</v>
      </c>
      <c r="Q3" s="40" t="s">
        <v>503</v>
      </c>
      <c r="R3" s="40"/>
      <c r="S3" s="40"/>
      <c r="T3" s="40"/>
      <c r="U3" s="40"/>
      <c r="V3" s="40"/>
      <c r="W3" s="40"/>
    </row>
    <row r="4" spans="1:23" ht="34.9" customHeight="1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 t="s">
        <v>12</v>
      </c>
      <c r="R4" s="40" t="s">
        <v>504</v>
      </c>
      <c r="S4" s="40"/>
      <c r="T4" s="40" t="s">
        <v>505</v>
      </c>
      <c r="U4" s="40"/>
      <c r="V4" s="40"/>
      <c r="W4" s="40"/>
    </row>
    <row r="5" spans="1:23" ht="76.5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19" t="s">
        <v>506</v>
      </c>
      <c r="S5" s="19" t="s">
        <v>507</v>
      </c>
      <c r="T5" s="19" t="s">
        <v>508</v>
      </c>
      <c r="U5" s="19" t="s">
        <v>509</v>
      </c>
      <c r="V5" s="19" t="s">
        <v>526</v>
      </c>
      <c r="W5" s="19" t="s">
        <v>510</v>
      </c>
    </row>
    <row r="6" spans="1:23" s="20" customFormat="1" ht="25.5" x14ac:dyDescent="0.25">
      <c r="A6" s="21">
        <v>1</v>
      </c>
      <c r="B6" s="22" t="s">
        <v>13</v>
      </c>
      <c r="C6" s="23" t="s">
        <v>14</v>
      </c>
      <c r="D6" s="23" t="s">
        <v>15</v>
      </c>
      <c r="E6" s="21">
        <v>66934702</v>
      </c>
      <c r="F6" s="23" t="s">
        <v>16</v>
      </c>
      <c r="G6" s="21">
        <v>2476364</v>
      </c>
      <c r="H6" s="23" t="s">
        <v>17</v>
      </c>
      <c r="I6" s="23" t="s">
        <v>18</v>
      </c>
      <c r="J6" s="23" t="s">
        <v>19</v>
      </c>
      <c r="K6" s="23" t="s">
        <v>20</v>
      </c>
      <c r="L6" s="23" t="s">
        <v>21</v>
      </c>
      <c r="M6" s="21" t="s">
        <v>496</v>
      </c>
      <c r="N6" s="24">
        <v>1.79</v>
      </c>
      <c r="O6" s="21" t="s">
        <v>22</v>
      </c>
      <c r="P6" s="25">
        <v>1485</v>
      </c>
      <c r="Q6" s="26">
        <f>SUM(R6:W6)</f>
        <v>357500</v>
      </c>
      <c r="R6" s="24">
        <v>214500</v>
      </c>
      <c r="S6" s="24">
        <v>143000</v>
      </c>
      <c r="T6" s="24">
        <v>0</v>
      </c>
      <c r="U6" s="24">
        <v>0</v>
      </c>
      <c r="V6" s="24">
        <v>0</v>
      </c>
      <c r="W6" s="24">
        <v>0</v>
      </c>
    </row>
    <row r="7" spans="1:23" s="20" customFormat="1" ht="25.5" x14ac:dyDescent="0.25">
      <c r="A7" s="21">
        <v>2</v>
      </c>
      <c r="B7" s="23" t="s">
        <v>23</v>
      </c>
      <c r="C7" s="23" t="s">
        <v>24</v>
      </c>
      <c r="D7" s="23" t="s">
        <v>25</v>
      </c>
      <c r="E7" s="21">
        <v>70829560</v>
      </c>
      <c r="F7" s="23" t="s">
        <v>26</v>
      </c>
      <c r="G7" s="21">
        <v>2520379</v>
      </c>
      <c r="H7" s="23" t="s">
        <v>27</v>
      </c>
      <c r="I7" s="23" t="s">
        <v>28</v>
      </c>
      <c r="J7" s="23" t="s">
        <v>19</v>
      </c>
      <c r="K7" s="23" t="s">
        <v>29</v>
      </c>
      <c r="L7" s="23" t="s">
        <v>30</v>
      </c>
      <c r="M7" s="21" t="s">
        <v>496</v>
      </c>
      <c r="N7" s="25">
        <v>4</v>
      </c>
      <c r="O7" s="21" t="s">
        <v>31</v>
      </c>
      <c r="P7" s="25">
        <v>1020</v>
      </c>
      <c r="Q7" s="26">
        <f t="shared" ref="Q7:Q70" si="0">SUM(R7:W7)</f>
        <v>919160</v>
      </c>
      <c r="R7" s="24">
        <v>544776</v>
      </c>
      <c r="S7" s="24">
        <v>363184</v>
      </c>
      <c r="T7" s="24">
        <v>0</v>
      </c>
      <c r="U7" s="24">
        <v>11200</v>
      </c>
      <c r="V7" s="24">
        <v>0</v>
      </c>
      <c r="W7" s="24">
        <v>0</v>
      </c>
    </row>
    <row r="8" spans="1:23" s="20" customFormat="1" ht="38.25" x14ac:dyDescent="0.25">
      <c r="A8" s="21">
        <v>3</v>
      </c>
      <c r="B8" s="22" t="s">
        <v>23</v>
      </c>
      <c r="C8" s="23" t="s">
        <v>24</v>
      </c>
      <c r="D8" s="23" t="s">
        <v>25</v>
      </c>
      <c r="E8" s="21">
        <v>70829560</v>
      </c>
      <c r="F8" s="23" t="s">
        <v>16</v>
      </c>
      <c r="G8" s="21">
        <v>3253298</v>
      </c>
      <c r="H8" s="23" t="s">
        <v>32</v>
      </c>
      <c r="I8" s="23" t="s">
        <v>18</v>
      </c>
      <c r="J8" s="23" t="s">
        <v>19</v>
      </c>
      <c r="K8" s="23" t="s">
        <v>29</v>
      </c>
      <c r="L8" s="23" t="s">
        <v>21</v>
      </c>
      <c r="M8" s="21" t="s">
        <v>496</v>
      </c>
      <c r="N8" s="24">
        <v>2.6</v>
      </c>
      <c r="O8" s="21" t="s">
        <v>22</v>
      </c>
      <c r="P8" s="25">
        <v>1716</v>
      </c>
      <c r="Q8" s="26">
        <f t="shared" si="0"/>
        <v>1237240</v>
      </c>
      <c r="R8" s="24">
        <v>705252</v>
      </c>
      <c r="S8" s="24">
        <v>470168</v>
      </c>
      <c r="T8" s="24">
        <v>0</v>
      </c>
      <c r="U8" s="24">
        <v>61820</v>
      </c>
      <c r="V8" s="24">
        <v>0</v>
      </c>
      <c r="W8" s="24">
        <v>0</v>
      </c>
    </row>
    <row r="9" spans="1:23" s="20" customFormat="1" ht="25.5" x14ac:dyDescent="0.25">
      <c r="A9" s="21">
        <v>4</v>
      </c>
      <c r="B9" s="22" t="s">
        <v>23</v>
      </c>
      <c r="C9" s="23" t="s">
        <v>24</v>
      </c>
      <c r="D9" s="23" t="s">
        <v>25</v>
      </c>
      <c r="E9" s="21">
        <v>70829560</v>
      </c>
      <c r="F9" s="23" t="s">
        <v>33</v>
      </c>
      <c r="G9" s="21">
        <v>3552661</v>
      </c>
      <c r="H9" s="23" t="s">
        <v>34</v>
      </c>
      <c r="I9" s="23" t="s">
        <v>28</v>
      </c>
      <c r="J9" s="23" t="s">
        <v>35</v>
      </c>
      <c r="K9" s="23" t="s">
        <v>29</v>
      </c>
      <c r="L9" s="23" t="s">
        <v>30</v>
      </c>
      <c r="M9" s="21" t="s">
        <v>496</v>
      </c>
      <c r="N9" s="25">
        <v>40</v>
      </c>
      <c r="O9" s="21" t="s">
        <v>31</v>
      </c>
      <c r="P9" s="25">
        <v>13840</v>
      </c>
      <c r="Q9" s="26">
        <f t="shared" si="0"/>
        <v>7276850</v>
      </c>
      <c r="R9" s="24">
        <v>4264746</v>
      </c>
      <c r="S9" s="24">
        <v>2843164</v>
      </c>
      <c r="T9" s="24">
        <v>0</v>
      </c>
      <c r="U9" s="24">
        <v>168940</v>
      </c>
      <c r="V9" s="24">
        <v>0</v>
      </c>
      <c r="W9" s="24">
        <v>0</v>
      </c>
    </row>
    <row r="10" spans="1:23" s="20" customFormat="1" ht="25.5" x14ac:dyDescent="0.25">
      <c r="A10" s="21">
        <v>5</v>
      </c>
      <c r="B10" s="22" t="s">
        <v>23</v>
      </c>
      <c r="C10" s="23" t="s">
        <v>24</v>
      </c>
      <c r="D10" s="23" t="s">
        <v>25</v>
      </c>
      <c r="E10" s="21">
        <v>70829560</v>
      </c>
      <c r="F10" s="23" t="s">
        <v>33</v>
      </c>
      <c r="G10" s="21">
        <v>7085806</v>
      </c>
      <c r="H10" s="23" t="s">
        <v>36</v>
      </c>
      <c r="I10" s="23" t="s">
        <v>28</v>
      </c>
      <c r="J10" s="23" t="s">
        <v>35</v>
      </c>
      <c r="K10" s="23" t="s">
        <v>29</v>
      </c>
      <c r="L10" s="23" t="s">
        <v>30</v>
      </c>
      <c r="M10" s="21" t="s">
        <v>496</v>
      </c>
      <c r="N10" s="25">
        <v>14</v>
      </c>
      <c r="O10" s="21" t="s">
        <v>31</v>
      </c>
      <c r="P10" s="25">
        <v>4844</v>
      </c>
      <c r="Q10" s="26">
        <f t="shared" si="0"/>
        <v>2262100</v>
      </c>
      <c r="R10" s="24">
        <v>1350204</v>
      </c>
      <c r="S10" s="24">
        <v>900136</v>
      </c>
      <c r="T10" s="24">
        <v>0</v>
      </c>
      <c r="U10" s="24">
        <v>11760</v>
      </c>
      <c r="V10" s="24">
        <v>0</v>
      </c>
      <c r="W10" s="24">
        <v>0</v>
      </c>
    </row>
    <row r="11" spans="1:23" s="20" customFormat="1" ht="25.5" x14ac:dyDescent="0.25">
      <c r="A11" s="21">
        <v>6</v>
      </c>
      <c r="B11" s="23" t="s">
        <v>37</v>
      </c>
      <c r="C11" s="23" t="s">
        <v>38</v>
      </c>
      <c r="D11" s="23" t="s">
        <v>39</v>
      </c>
      <c r="E11" s="27" t="s">
        <v>40</v>
      </c>
      <c r="F11" s="23" t="s">
        <v>41</v>
      </c>
      <c r="G11" s="21">
        <v>4200668</v>
      </c>
      <c r="H11" s="23" t="s">
        <v>42</v>
      </c>
      <c r="I11" s="23" t="s">
        <v>43</v>
      </c>
      <c r="J11" s="23" t="s">
        <v>35</v>
      </c>
      <c r="K11" s="23" t="s">
        <v>44</v>
      </c>
      <c r="L11" s="23" t="s">
        <v>21</v>
      </c>
      <c r="M11" s="21" t="s">
        <v>496</v>
      </c>
      <c r="N11" s="24">
        <v>6</v>
      </c>
      <c r="O11" s="21" t="s">
        <v>45</v>
      </c>
      <c r="P11" s="25">
        <v>4359</v>
      </c>
      <c r="Q11" s="26">
        <f t="shared" si="0"/>
        <v>1815080</v>
      </c>
      <c r="R11" s="24">
        <v>988512</v>
      </c>
      <c r="S11" s="24">
        <v>659008</v>
      </c>
      <c r="T11" s="24">
        <v>0</v>
      </c>
      <c r="U11" s="24">
        <v>167560</v>
      </c>
      <c r="V11" s="24">
        <v>0</v>
      </c>
      <c r="W11" s="24">
        <v>0</v>
      </c>
    </row>
    <row r="12" spans="1:23" s="20" customFormat="1" ht="25.5" x14ac:dyDescent="0.25">
      <c r="A12" s="21">
        <v>7</v>
      </c>
      <c r="B12" s="22" t="s">
        <v>13</v>
      </c>
      <c r="C12" s="23" t="s">
        <v>46</v>
      </c>
      <c r="D12" s="23" t="s">
        <v>47</v>
      </c>
      <c r="E12" s="21">
        <v>27002438</v>
      </c>
      <c r="F12" s="23" t="s">
        <v>48</v>
      </c>
      <c r="G12" s="21">
        <v>3645453</v>
      </c>
      <c r="H12" s="23" t="s">
        <v>49</v>
      </c>
      <c r="I12" s="23" t="s">
        <v>50</v>
      </c>
      <c r="J12" s="23" t="s">
        <v>51</v>
      </c>
      <c r="K12" s="23" t="s">
        <v>52</v>
      </c>
      <c r="L12" s="23" t="s">
        <v>21</v>
      </c>
      <c r="M12" s="21" t="s">
        <v>496</v>
      </c>
      <c r="N12" s="24">
        <v>2</v>
      </c>
      <c r="O12" s="21" t="s">
        <v>53</v>
      </c>
      <c r="P12" s="25">
        <v>754</v>
      </c>
      <c r="Q12" s="26">
        <f t="shared" si="0"/>
        <v>883830</v>
      </c>
      <c r="R12" s="24">
        <v>497748</v>
      </c>
      <c r="S12" s="24">
        <v>331832</v>
      </c>
      <c r="T12" s="24">
        <v>0</v>
      </c>
      <c r="U12" s="24">
        <v>54250</v>
      </c>
      <c r="V12" s="24">
        <v>0</v>
      </c>
      <c r="W12" s="24">
        <v>0</v>
      </c>
    </row>
    <row r="13" spans="1:23" s="20" customFormat="1" ht="38.25" x14ac:dyDescent="0.25">
      <c r="A13" s="21">
        <v>8</v>
      </c>
      <c r="B13" s="22" t="s">
        <v>13</v>
      </c>
      <c r="C13" s="23" t="s">
        <v>46</v>
      </c>
      <c r="D13" s="23" t="s">
        <v>47</v>
      </c>
      <c r="E13" s="21">
        <v>27002438</v>
      </c>
      <c r="F13" s="23" t="s">
        <v>54</v>
      </c>
      <c r="G13" s="21">
        <v>9914652</v>
      </c>
      <c r="H13" s="23" t="s">
        <v>55</v>
      </c>
      <c r="I13" s="23" t="s">
        <v>43</v>
      </c>
      <c r="J13" s="23" t="s">
        <v>51</v>
      </c>
      <c r="K13" s="23" t="s">
        <v>56</v>
      </c>
      <c r="L13" s="23" t="s">
        <v>21</v>
      </c>
      <c r="M13" s="21" t="s">
        <v>496</v>
      </c>
      <c r="N13" s="24">
        <v>2.2000000000000002</v>
      </c>
      <c r="O13" s="21" t="s">
        <v>53</v>
      </c>
      <c r="P13" s="25">
        <v>1192</v>
      </c>
      <c r="Q13" s="26">
        <f t="shared" si="0"/>
        <v>908450</v>
      </c>
      <c r="R13" s="24">
        <v>501600</v>
      </c>
      <c r="S13" s="24">
        <v>334400</v>
      </c>
      <c r="T13" s="24">
        <v>0</v>
      </c>
      <c r="U13" s="24">
        <v>72450</v>
      </c>
      <c r="V13" s="24">
        <v>0</v>
      </c>
      <c r="W13" s="24">
        <v>0</v>
      </c>
    </row>
    <row r="14" spans="1:23" s="20" customFormat="1" ht="25.5" x14ac:dyDescent="0.25">
      <c r="A14" s="21">
        <v>9</v>
      </c>
      <c r="B14" s="22" t="s">
        <v>13</v>
      </c>
      <c r="C14" s="23" t="s">
        <v>57</v>
      </c>
      <c r="D14" s="23" t="s">
        <v>58</v>
      </c>
      <c r="E14" s="27" t="s">
        <v>59</v>
      </c>
      <c r="F14" s="23" t="s">
        <v>54</v>
      </c>
      <c r="G14" s="21">
        <v>6583408</v>
      </c>
      <c r="H14" s="23" t="s">
        <v>57</v>
      </c>
      <c r="I14" s="23" t="s">
        <v>43</v>
      </c>
      <c r="J14" s="23" t="s">
        <v>51</v>
      </c>
      <c r="K14" s="23" t="s">
        <v>60</v>
      </c>
      <c r="L14" s="23" t="s">
        <v>21</v>
      </c>
      <c r="M14" s="21" t="s">
        <v>496</v>
      </c>
      <c r="N14" s="24">
        <v>7.12</v>
      </c>
      <c r="O14" s="21" t="s">
        <v>53</v>
      </c>
      <c r="P14" s="25">
        <v>5318</v>
      </c>
      <c r="Q14" s="26">
        <f t="shared" si="0"/>
        <v>4156650</v>
      </c>
      <c r="R14" s="24">
        <v>2362812</v>
      </c>
      <c r="S14" s="24">
        <v>1575208</v>
      </c>
      <c r="T14" s="24">
        <v>0</v>
      </c>
      <c r="U14" s="24">
        <v>218630</v>
      </c>
      <c r="V14" s="24">
        <v>0</v>
      </c>
      <c r="W14" s="24">
        <v>0</v>
      </c>
    </row>
    <row r="15" spans="1:23" s="20" customFormat="1" ht="25.5" x14ac:dyDescent="0.25">
      <c r="A15" s="21">
        <v>10</v>
      </c>
      <c r="B15" s="23" t="s">
        <v>61</v>
      </c>
      <c r="C15" s="23" t="s">
        <v>62</v>
      </c>
      <c r="D15" s="23" t="s">
        <v>63</v>
      </c>
      <c r="E15" s="21">
        <v>29267609</v>
      </c>
      <c r="F15" s="23" t="s">
        <v>64</v>
      </c>
      <c r="G15" s="21">
        <v>1967289</v>
      </c>
      <c r="H15" s="23" t="s">
        <v>65</v>
      </c>
      <c r="I15" s="23" t="s">
        <v>50</v>
      </c>
      <c r="J15" s="23" t="s">
        <v>51</v>
      </c>
      <c r="K15" s="23" t="s">
        <v>66</v>
      </c>
      <c r="L15" s="23" t="s">
        <v>21</v>
      </c>
      <c r="M15" s="21" t="s">
        <v>496</v>
      </c>
      <c r="N15" s="24">
        <v>1.4</v>
      </c>
      <c r="O15" s="21" t="s">
        <v>53</v>
      </c>
      <c r="P15" s="25">
        <v>1078</v>
      </c>
      <c r="Q15" s="26">
        <f t="shared" si="0"/>
        <v>881820</v>
      </c>
      <c r="R15" s="24">
        <v>501444</v>
      </c>
      <c r="S15" s="24">
        <v>334296</v>
      </c>
      <c r="T15" s="24">
        <v>0</v>
      </c>
      <c r="U15" s="24">
        <v>46080</v>
      </c>
      <c r="V15" s="24">
        <v>0</v>
      </c>
      <c r="W15" s="24">
        <v>0</v>
      </c>
    </row>
    <row r="16" spans="1:23" s="20" customFormat="1" ht="25.5" x14ac:dyDescent="0.25">
      <c r="A16" s="21">
        <v>11</v>
      </c>
      <c r="B16" s="23" t="s">
        <v>61</v>
      </c>
      <c r="C16" s="23" t="s">
        <v>62</v>
      </c>
      <c r="D16" s="23" t="s">
        <v>63</v>
      </c>
      <c r="E16" s="21">
        <v>29267609</v>
      </c>
      <c r="F16" s="23" t="s">
        <v>67</v>
      </c>
      <c r="G16" s="21">
        <v>8868114</v>
      </c>
      <c r="H16" s="23" t="s">
        <v>68</v>
      </c>
      <c r="I16" s="23" t="s">
        <v>28</v>
      </c>
      <c r="J16" s="23" t="s">
        <v>51</v>
      </c>
      <c r="K16" s="23" t="s">
        <v>66</v>
      </c>
      <c r="L16" s="23" t="s">
        <v>30</v>
      </c>
      <c r="M16" s="21" t="s">
        <v>496</v>
      </c>
      <c r="N16" s="25">
        <v>45</v>
      </c>
      <c r="O16" s="21" t="s">
        <v>31</v>
      </c>
      <c r="P16" s="25">
        <v>13950</v>
      </c>
      <c r="Q16" s="26">
        <f t="shared" si="0"/>
        <v>4489720</v>
      </c>
      <c r="R16" s="24">
        <v>2450004</v>
      </c>
      <c r="S16" s="24">
        <v>1633336</v>
      </c>
      <c r="T16" s="24">
        <v>0</v>
      </c>
      <c r="U16" s="24">
        <v>406380</v>
      </c>
      <c r="V16" s="24">
        <v>0</v>
      </c>
      <c r="W16" s="24">
        <v>0</v>
      </c>
    </row>
    <row r="17" spans="1:23" s="20" customFormat="1" ht="25.5" x14ac:dyDescent="0.25">
      <c r="A17" s="21">
        <v>12</v>
      </c>
      <c r="B17" s="23" t="s">
        <v>61</v>
      </c>
      <c r="C17" s="23" t="s">
        <v>69</v>
      </c>
      <c r="D17" s="23" t="s">
        <v>70</v>
      </c>
      <c r="E17" s="27" t="s">
        <v>71</v>
      </c>
      <c r="F17" s="23" t="s">
        <v>72</v>
      </c>
      <c r="G17" s="21">
        <v>7488093</v>
      </c>
      <c r="H17" s="23" t="s">
        <v>73</v>
      </c>
      <c r="I17" s="23" t="s">
        <v>74</v>
      </c>
      <c r="J17" s="23" t="s">
        <v>19</v>
      </c>
      <c r="K17" s="23" t="s">
        <v>75</v>
      </c>
      <c r="L17" s="23" t="s">
        <v>21</v>
      </c>
      <c r="M17" s="21" t="s">
        <v>496</v>
      </c>
      <c r="N17" s="24">
        <v>1.4</v>
      </c>
      <c r="O17" s="21" t="s">
        <v>76</v>
      </c>
      <c r="P17" s="25">
        <v>1164</v>
      </c>
      <c r="Q17" s="26">
        <f t="shared" si="0"/>
        <v>1111195</v>
      </c>
      <c r="R17" s="24">
        <v>599634</v>
      </c>
      <c r="S17" s="24">
        <v>399756</v>
      </c>
      <c r="T17" s="24">
        <v>0</v>
      </c>
      <c r="U17" s="24">
        <v>55900</v>
      </c>
      <c r="V17" s="24">
        <v>55905</v>
      </c>
      <c r="W17" s="24">
        <v>0</v>
      </c>
    </row>
    <row r="18" spans="1:23" s="20" customFormat="1" ht="25.5" x14ac:dyDescent="0.25">
      <c r="A18" s="21">
        <v>13</v>
      </c>
      <c r="B18" s="23" t="s">
        <v>61</v>
      </c>
      <c r="C18" s="23" t="s">
        <v>69</v>
      </c>
      <c r="D18" s="23" t="s">
        <v>70</v>
      </c>
      <c r="E18" s="27" t="s">
        <v>71</v>
      </c>
      <c r="F18" s="23" t="s">
        <v>26</v>
      </c>
      <c r="G18" s="21">
        <v>7875047</v>
      </c>
      <c r="H18" s="23" t="s">
        <v>73</v>
      </c>
      <c r="I18" s="23" t="s">
        <v>74</v>
      </c>
      <c r="J18" s="23" t="s">
        <v>19</v>
      </c>
      <c r="K18" s="23" t="s">
        <v>75</v>
      </c>
      <c r="L18" s="23" t="s">
        <v>21</v>
      </c>
      <c r="M18" s="21" t="s">
        <v>496</v>
      </c>
      <c r="N18" s="24">
        <v>2.1</v>
      </c>
      <c r="O18" s="21" t="s">
        <v>45</v>
      </c>
      <c r="P18" s="25">
        <v>2079</v>
      </c>
      <c r="Q18" s="26">
        <f t="shared" si="0"/>
        <v>740850</v>
      </c>
      <c r="R18" s="24">
        <v>404754</v>
      </c>
      <c r="S18" s="24">
        <v>269836</v>
      </c>
      <c r="T18" s="24">
        <v>0</v>
      </c>
      <c r="U18" s="24">
        <v>66260</v>
      </c>
      <c r="V18" s="24">
        <v>0</v>
      </c>
      <c r="W18" s="24">
        <v>0</v>
      </c>
    </row>
    <row r="19" spans="1:23" s="20" customFormat="1" ht="127.5" x14ac:dyDescent="0.25">
      <c r="A19" s="21">
        <v>14</v>
      </c>
      <c r="B19" s="23" t="s">
        <v>61</v>
      </c>
      <c r="C19" s="23" t="s">
        <v>69</v>
      </c>
      <c r="D19" s="23" t="s">
        <v>70</v>
      </c>
      <c r="E19" s="27" t="s">
        <v>71</v>
      </c>
      <c r="F19" s="23" t="s">
        <v>77</v>
      </c>
      <c r="G19" s="21">
        <v>9069104</v>
      </c>
      <c r="H19" s="23" t="s">
        <v>78</v>
      </c>
      <c r="I19" s="23" t="s">
        <v>50</v>
      </c>
      <c r="J19" s="23" t="s">
        <v>19</v>
      </c>
      <c r="K19" s="23" t="s">
        <v>75</v>
      </c>
      <c r="L19" s="23" t="s">
        <v>21</v>
      </c>
      <c r="M19" s="21" t="s">
        <v>496</v>
      </c>
      <c r="N19" s="24">
        <v>2.5</v>
      </c>
      <c r="O19" s="21" t="s">
        <v>76</v>
      </c>
      <c r="P19" s="25">
        <v>2475</v>
      </c>
      <c r="Q19" s="26">
        <f t="shared" si="0"/>
        <v>1047510</v>
      </c>
      <c r="R19" s="24">
        <v>591024</v>
      </c>
      <c r="S19" s="24">
        <v>394016</v>
      </c>
      <c r="T19" s="24">
        <v>0</v>
      </c>
      <c r="U19" s="24">
        <v>62470</v>
      </c>
      <c r="V19" s="24">
        <v>0</v>
      </c>
      <c r="W19" s="24">
        <v>0</v>
      </c>
    </row>
    <row r="20" spans="1:23" s="20" customFormat="1" ht="38.25" x14ac:dyDescent="0.25">
      <c r="A20" s="21">
        <v>15</v>
      </c>
      <c r="B20" s="23" t="s">
        <v>61</v>
      </c>
      <c r="C20" s="23" t="s">
        <v>79</v>
      </c>
      <c r="D20" s="23" t="s">
        <v>80</v>
      </c>
      <c r="E20" s="21">
        <v>25909614</v>
      </c>
      <c r="F20" s="23" t="s">
        <v>81</v>
      </c>
      <c r="G20" s="21">
        <v>7290495</v>
      </c>
      <c r="H20" s="23" t="s">
        <v>82</v>
      </c>
      <c r="I20" s="23" t="s">
        <v>50</v>
      </c>
      <c r="J20" s="23" t="s">
        <v>83</v>
      </c>
      <c r="K20" s="23" t="s">
        <v>84</v>
      </c>
      <c r="L20" s="23" t="s">
        <v>21</v>
      </c>
      <c r="M20" s="21" t="s">
        <v>496</v>
      </c>
      <c r="N20" s="24">
        <v>1.02</v>
      </c>
      <c r="O20" s="21" t="s">
        <v>76</v>
      </c>
      <c r="P20" s="25">
        <v>785</v>
      </c>
      <c r="Q20" s="26">
        <f t="shared" si="0"/>
        <v>622070</v>
      </c>
      <c r="R20" s="24">
        <v>351306</v>
      </c>
      <c r="S20" s="24">
        <v>234204</v>
      </c>
      <c r="T20" s="24">
        <v>0</v>
      </c>
      <c r="U20" s="24">
        <v>36560</v>
      </c>
      <c r="V20" s="24">
        <v>0</v>
      </c>
      <c r="W20" s="24">
        <v>0</v>
      </c>
    </row>
    <row r="21" spans="1:23" s="20" customFormat="1" ht="25.5" x14ac:dyDescent="0.25">
      <c r="A21" s="21">
        <v>16</v>
      </c>
      <c r="B21" s="23" t="s">
        <v>61</v>
      </c>
      <c r="C21" s="23" t="s">
        <v>79</v>
      </c>
      <c r="D21" s="23" t="s">
        <v>80</v>
      </c>
      <c r="E21" s="21">
        <v>25909614</v>
      </c>
      <c r="F21" s="23" t="s">
        <v>67</v>
      </c>
      <c r="G21" s="21">
        <v>8174297</v>
      </c>
      <c r="H21" s="23" t="s">
        <v>85</v>
      </c>
      <c r="I21" s="23" t="s">
        <v>28</v>
      </c>
      <c r="J21" s="23" t="s">
        <v>83</v>
      </c>
      <c r="K21" s="23" t="s">
        <v>52</v>
      </c>
      <c r="L21" s="23" t="s">
        <v>30</v>
      </c>
      <c r="M21" s="21" t="s">
        <v>496</v>
      </c>
      <c r="N21" s="25">
        <v>18</v>
      </c>
      <c r="O21" s="21" t="s">
        <v>31</v>
      </c>
      <c r="P21" s="25">
        <v>4393</v>
      </c>
      <c r="Q21" s="26">
        <f t="shared" si="0"/>
        <v>2334290</v>
      </c>
      <c r="R21" s="24">
        <v>1304088</v>
      </c>
      <c r="S21" s="24">
        <v>869392</v>
      </c>
      <c r="T21" s="24">
        <v>0</v>
      </c>
      <c r="U21" s="24">
        <v>160810</v>
      </c>
      <c r="V21" s="24">
        <v>0</v>
      </c>
      <c r="W21" s="24">
        <v>0</v>
      </c>
    </row>
    <row r="22" spans="1:23" s="20" customFormat="1" ht="38.25" x14ac:dyDescent="0.25">
      <c r="A22" s="21">
        <v>17</v>
      </c>
      <c r="B22" s="23" t="s">
        <v>86</v>
      </c>
      <c r="C22" s="23" t="s">
        <v>87</v>
      </c>
      <c r="D22" s="23" t="s">
        <v>88</v>
      </c>
      <c r="E22" s="21">
        <v>70850992</v>
      </c>
      <c r="F22" s="23" t="s">
        <v>89</v>
      </c>
      <c r="G22" s="21">
        <v>1831726</v>
      </c>
      <c r="H22" s="23" t="s">
        <v>90</v>
      </c>
      <c r="I22" s="23" t="s">
        <v>50</v>
      </c>
      <c r="J22" s="23" t="s">
        <v>83</v>
      </c>
      <c r="K22" s="23" t="s">
        <v>60</v>
      </c>
      <c r="L22" s="23" t="s">
        <v>21</v>
      </c>
      <c r="M22" s="21" t="s">
        <v>496</v>
      </c>
      <c r="N22" s="24">
        <v>3.6</v>
      </c>
      <c r="O22" s="21" t="s">
        <v>76</v>
      </c>
      <c r="P22" s="25">
        <v>3300</v>
      </c>
      <c r="Q22" s="26">
        <f t="shared" si="0"/>
        <v>2605820</v>
      </c>
      <c r="R22" s="24">
        <v>1481952</v>
      </c>
      <c r="S22" s="24">
        <v>987968</v>
      </c>
      <c r="T22" s="24">
        <v>0</v>
      </c>
      <c r="U22" s="24">
        <v>135900</v>
      </c>
      <c r="V22" s="24">
        <v>0</v>
      </c>
      <c r="W22" s="24">
        <v>0</v>
      </c>
    </row>
    <row r="23" spans="1:23" s="20" customFormat="1" ht="38.25" x14ac:dyDescent="0.25">
      <c r="A23" s="21">
        <v>18</v>
      </c>
      <c r="B23" s="23" t="s">
        <v>86</v>
      </c>
      <c r="C23" s="23" t="s">
        <v>87</v>
      </c>
      <c r="D23" s="23" t="s">
        <v>88</v>
      </c>
      <c r="E23" s="21">
        <v>70850992</v>
      </c>
      <c r="F23" s="23" t="s">
        <v>81</v>
      </c>
      <c r="G23" s="21">
        <v>5261987</v>
      </c>
      <c r="H23" s="23" t="s">
        <v>90</v>
      </c>
      <c r="I23" s="23" t="s">
        <v>50</v>
      </c>
      <c r="J23" s="23" t="s">
        <v>83</v>
      </c>
      <c r="K23" s="23" t="s">
        <v>60</v>
      </c>
      <c r="L23" s="23" t="s">
        <v>21</v>
      </c>
      <c r="M23" s="21" t="s">
        <v>496</v>
      </c>
      <c r="N23" s="24">
        <v>10.68</v>
      </c>
      <c r="O23" s="21" t="s">
        <v>76</v>
      </c>
      <c r="P23" s="25">
        <v>8223</v>
      </c>
      <c r="Q23" s="26">
        <f t="shared" si="0"/>
        <v>6275700</v>
      </c>
      <c r="R23" s="24">
        <v>3678420</v>
      </c>
      <c r="S23" s="24">
        <v>2452280</v>
      </c>
      <c r="T23" s="24">
        <v>0</v>
      </c>
      <c r="U23" s="24">
        <v>145000</v>
      </c>
      <c r="V23" s="24">
        <v>0</v>
      </c>
      <c r="W23" s="24">
        <v>0</v>
      </c>
    </row>
    <row r="24" spans="1:23" s="20" customFormat="1" ht="25.5" x14ac:dyDescent="0.25">
      <c r="A24" s="21">
        <v>19</v>
      </c>
      <c r="B24" s="23" t="s">
        <v>61</v>
      </c>
      <c r="C24" s="23" t="s">
        <v>91</v>
      </c>
      <c r="D24" s="23" t="s">
        <v>92</v>
      </c>
      <c r="E24" s="21">
        <v>29295327</v>
      </c>
      <c r="F24" s="23" t="s">
        <v>33</v>
      </c>
      <c r="G24" s="21">
        <v>3012303</v>
      </c>
      <c r="H24" s="23" t="s">
        <v>91</v>
      </c>
      <c r="I24" s="23" t="s">
        <v>28</v>
      </c>
      <c r="J24" s="23" t="s">
        <v>35</v>
      </c>
      <c r="K24" s="23" t="s">
        <v>93</v>
      </c>
      <c r="L24" s="23" t="s">
        <v>30</v>
      </c>
      <c r="M24" s="21" t="s">
        <v>496</v>
      </c>
      <c r="N24" s="25">
        <v>16</v>
      </c>
      <c r="O24" s="21" t="s">
        <v>31</v>
      </c>
      <c r="P24" s="25">
        <v>5225</v>
      </c>
      <c r="Q24" s="26">
        <f t="shared" si="0"/>
        <v>3858000</v>
      </c>
      <c r="R24" s="24">
        <v>2314800</v>
      </c>
      <c r="S24" s="24">
        <v>1543200</v>
      </c>
      <c r="T24" s="24">
        <v>0</v>
      </c>
      <c r="U24" s="24">
        <v>0</v>
      </c>
      <c r="V24" s="24">
        <v>0</v>
      </c>
      <c r="W24" s="24">
        <v>0</v>
      </c>
    </row>
    <row r="25" spans="1:23" s="20" customFormat="1" ht="25.5" x14ac:dyDescent="0.25">
      <c r="A25" s="21">
        <v>20</v>
      </c>
      <c r="B25" s="23" t="s">
        <v>61</v>
      </c>
      <c r="C25" s="23" t="s">
        <v>91</v>
      </c>
      <c r="D25" s="23" t="s">
        <v>92</v>
      </c>
      <c r="E25" s="21">
        <v>29295327</v>
      </c>
      <c r="F25" s="23" t="s">
        <v>94</v>
      </c>
      <c r="G25" s="21">
        <v>6991665</v>
      </c>
      <c r="H25" s="23" t="s">
        <v>91</v>
      </c>
      <c r="I25" s="23" t="s">
        <v>28</v>
      </c>
      <c r="J25" s="23" t="s">
        <v>35</v>
      </c>
      <c r="K25" s="23" t="s">
        <v>93</v>
      </c>
      <c r="L25" s="23" t="s">
        <v>30</v>
      </c>
      <c r="M25" s="21" t="s">
        <v>496</v>
      </c>
      <c r="N25" s="25">
        <v>58</v>
      </c>
      <c r="O25" s="21" t="s">
        <v>31</v>
      </c>
      <c r="P25" s="25">
        <v>19662</v>
      </c>
      <c r="Q25" s="26">
        <f t="shared" si="0"/>
        <v>8742000</v>
      </c>
      <c r="R25" s="24">
        <v>5245200</v>
      </c>
      <c r="S25" s="24">
        <v>3496800</v>
      </c>
      <c r="T25" s="24">
        <v>0</v>
      </c>
      <c r="U25" s="24">
        <v>0</v>
      </c>
      <c r="V25" s="24">
        <v>0</v>
      </c>
      <c r="W25" s="24">
        <v>0</v>
      </c>
    </row>
    <row r="26" spans="1:23" s="20" customFormat="1" ht="25.5" x14ac:dyDescent="0.25">
      <c r="A26" s="21">
        <v>21</v>
      </c>
      <c r="B26" s="23" t="s">
        <v>95</v>
      </c>
      <c r="C26" s="23" t="s">
        <v>96</v>
      </c>
      <c r="D26" s="23" t="s">
        <v>97</v>
      </c>
      <c r="E26" s="21">
        <v>47934531</v>
      </c>
      <c r="F26" s="23" t="s">
        <v>94</v>
      </c>
      <c r="G26" s="21">
        <v>1375503</v>
      </c>
      <c r="H26" s="23" t="s">
        <v>96</v>
      </c>
      <c r="I26" s="23" t="s">
        <v>28</v>
      </c>
      <c r="J26" s="23" t="s">
        <v>35</v>
      </c>
      <c r="K26" s="23" t="s">
        <v>98</v>
      </c>
      <c r="L26" s="23" t="s">
        <v>30</v>
      </c>
      <c r="M26" s="21" t="s">
        <v>496</v>
      </c>
      <c r="N26" s="25">
        <v>118</v>
      </c>
      <c r="O26" s="21" t="s">
        <v>31</v>
      </c>
      <c r="P26" s="25">
        <v>40002</v>
      </c>
      <c r="Q26" s="26">
        <f t="shared" si="0"/>
        <v>16557180</v>
      </c>
      <c r="R26" s="24">
        <v>8696748</v>
      </c>
      <c r="S26" s="24">
        <v>5797832</v>
      </c>
      <c r="T26" s="24">
        <v>0</v>
      </c>
      <c r="U26" s="24">
        <v>2062600</v>
      </c>
      <c r="V26" s="24">
        <v>0</v>
      </c>
      <c r="W26" s="24">
        <v>0</v>
      </c>
    </row>
    <row r="27" spans="1:23" s="20" customFormat="1" ht="25.5" x14ac:dyDescent="0.25">
      <c r="A27" s="21">
        <v>22</v>
      </c>
      <c r="B27" s="23" t="s">
        <v>95</v>
      </c>
      <c r="C27" s="23" t="s">
        <v>96</v>
      </c>
      <c r="D27" s="23" t="s">
        <v>97</v>
      </c>
      <c r="E27" s="21">
        <v>47934531</v>
      </c>
      <c r="F27" s="23" t="s">
        <v>33</v>
      </c>
      <c r="G27" s="21">
        <v>5437570</v>
      </c>
      <c r="H27" s="23" t="s">
        <v>99</v>
      </c>
      <c r="I27" s="23" t="s">
        <v>28</v>
      </c>
      <c r="J27" s="23" t="s">
        <v>35</v>
      </c>
      <c r="K27" s="23" t="s">
        <v>98</v>
      </c>
      <c r="L27" s="23" t="s">
        <v>30</v>
      </c>
      <c r="M27" s="21" t="s">
        <v>496</v>
      </c>
      <c r="N27" s="25">
        <v>50</v>
      </c>
      <c r="O27" s="21" t="s">
        <v>31</v>
      </c>
      <c r="P27" s="25">
        <v>17300</v>
      </c>
      <c r="Q27" s="26">
        <f t="shared" si="0"/>
        <v>10442400</v>
      </c>
      <c r="R27" s="24">
        <v>5790000</v>
      </c>
      <c r="S27" s="24">
        <v>3860000</v>
      </c>
      <c r="T27" s="24">
        <v>0</v>
      </c>
      <c r="U27" s="24">
        <v>792400</v>
      </c>
      <c r="V27" s="24">
        <v>0</v>
      </c>
      <c r="W27" s="24">
        <v>0</v>
      </c>
    </row>
    <row r="28" spans="1:23" s="20" customFormat="1" ht="38.25" x14ac:dyDescent="0.25">
      <c r="A28" s="21">
        <v>23</v>
      </c>
      <c r="B28" s="23" t="s">
        <v>61</v>
      </c>
      <c r="C28" s="23" t="s">
        <v>100</v>
      </c>
      <c r="D28" s="23" t="s">
        <v>101</v>
      </c>
      <c r="E28" s="21">
        <v>26593823</v>
      </c>
      <c r="F28" s="23" t="s">
        <v>81</v>
      </c>
      <c r="G28" s="21">
        <v>2002833</v>
      </c>
      <c r="H28" s="23" t="s">
        <v>102</v>
      </c>
      <c r="I28" s="23" t="s">
        <v>50</v>
      </c>
      <c r="J28" s="23" t="s">
        <v>19</v>
      </c>
      <c r="K28" s="23" t="s">
        <v>103</v>
      </c>
      <c r="L28" s="23" t="s">
        <v>21</v>
      </c>
      <c r="M28" s="21" t="s">
        <v>496</v>
      </c>
      <c r="N28" s="24">
        <v>0.55000000000000004</v>
      </c>
      <c r="O28" s="21" t="s">
        <v>76</v>
      </c>
      <c r="P28" s="25">
        <v>423</v>
      </c>
      <c r="Q28" s="26">
        <f t="shared" si="0"/>
        <v>236140</v>
      </c>
      <c r="R28" s="24">
        <v>133020</v>
      </c>
      <c r="S28" s="24">
        <v>88680</v>
      </c>
      <c r="T28" s="24">
        <v>0</v>
      </c>
      <c r="U28" s="24">
        <v>14440</v>
      </c>
      <c r="V28" s="24">
        <v>0</v>
      </c>
      <c r="W28" s="24">
        <v>0</v>
      </c>
    </row>
    <row r="29" spans="1:23" s="20" customFormat="1" ht="38.25" x14ac:dyDescent="0.25">
      <c r="A29" s="21">
        <v>24</v>
      </c>
      <c r="B29" s="23" t="s">
        <v>61</v>
      </c>
      <c r="C29" s="23" t="s">
        <v>100</v>
      </c>
      <c r="D29" s="23" t="s">
        <v>101</v>
      </c>
      <c r="E29" s="21">
        <v>26593823</v>
      </c>
      <c r="F29" s="23" t="s">
        <v>81</v>
      </c>
      <c r="G29" s="21">
        <v>3195442</v>
      </c>
      <c r="H29" s="23" t="s">
        <v>104</v>
      </c>
      <c r="I29" s="23" t="s">
        <v>50</v>
      </c>
      <c r="J29" s="23" t="s">
        <v>19</v>
      </c>
      <c r="K29" s="23" t="s">
        <v>75</v>
      </c>
      <c r="L29" s="23" t="s">
        <v>21</v>
      </c>
      <c r="M29" s="21" t="s">
        <v>496</v>
      </c>
      <c r="N29" s="24">
        <v>0.55000000000000004</v>
      </c>
      <c r="O29" s="21" t="s">
        <v>76</v>
      </c>
      <c r="P29" s="25">
        <v>423</v>
      </c>
      <c r="Q29" s="26">
        <f t="shared" si="0"/>
        <v>236140</v>
      </c>
      <c r="R29" s="24">
        <v>133020</v>
      </c>
      <c r="S29" s="24">
        <v>88680</v>
      </c>
      <c r="T29" s="24">
        <v>0</v>
      </c>
      <c r="U29" s="24">
        <v>14440</v>
      </c>
      <c r="V29" s="24">
        <v>0</v>
      </c>
      <c r="W29" s="24">
        <v>0</v>
      </c>
    </row>
    <row r="30" spans="1:23" s="20" customFormat="1" ht="38.25" x14ac:dyDescent="0.25">
      <c r="A30" s="21">
        <v>25</v>
      </c>
      <c r="B30" s="23" t="s">
        <v>61</v>
      </c>
      <c r="C30" s="23" t="s">
        <v>100</v>
      </c>
      <c r="D30" s="23" t="s">
        <v>101</v>
      </c>
      <c r="E30" s="21">
        <v>26593823</v>
      </c>
      <c r="F30" s="23" t="s">
        <v>81</v>
      </c>
      <c r="G30" s="21">
        <v>3852178</v>
      </c>
      <c r="H30" s="23" t="s">
        <v>528</v>
      </c>
      <c r="I30" s="23" t="s">
        <v>50</v>
      </c>
      <c r="J30" s="23" t="s">
        <v>19</v>
      </c>
      <c r="K30" s="23" t="s">
        <v>105</v>
      </c>
      <c r="L30" s="23" t="s">
        <v>21</v>
      </c>
      <c r="M30" s="21" t="s">
        <v>496</v>
      </c>
      <c r="N30" s="24">
        <v>1.19</v>
      </c>
      <c r="O30" s="21" t="s">
        <v>76</v>
      </c>
      <c r="P30" s="25">
        <v>916</v>
      </c>
      <c r="Q30" s="26">
        <f t="shared" si="0"/>
        <v>510920</v>
      </c>
      <c r="R30" s="24">
        <v>262140</v>
      </c>
      <c r="S30" s="24">
        <v>174760</v>
      </c>
      <c r="T30" s="24">
        <v>0</v>
      </c>
      <c r="U30" s="24">
        <v>74020</v>
      </c>
      <c r="V30" s="24">
        <v>0</v>
      </c>
      <c r="W30" s="24">
        <v>0</v>
      </c>
    </row>
    <row r="31" spans="1:23" s="20" customFormat="1" ht="63.75" x14ac:dyDescent="0.25">
      <c r="A31" s="21">
        <v>26</v>
      </c>
      <c r="B31" s="23" t="s">
        <v>61</v>
      </c>
      <c r="C31" s="23" t="s">
        <v>100</v>
      </c>
      <c r="D31" s="23" t="s">
        <v>101</v>
      </c>
      <c r="E31" s="21">
        <v>26593823</v>
      </c>
      <c r="F31" s="23" t="s">
        <v>77</v>
      </c>
      <c r="G31" s="21">
        <v>7548484</v>
      </c>
      <c r="H31" s="23" t="s">
        <v>106</v>
      </c>
      <c r="I31" s="23" t="s">
        <v>50</v>
      </c>
      <c r="J31" s="23" t="s">
        <v>19</v>
      </c>
      <c r="K31" s="23" t="s">
        <v>29</v>
      </c>
      <c r="L31" s="23" t="s">
        <v>21</v>
      </c>
      <c r="M31" s="21" t="s">
        <v>496</v>
      </c>
      <c r="N31" s="24">
        <v>0.5</v>
      </c>
      <c r="O31" s="21" t="s">
        <v>76</v>
      </c>
      <c r="P31" s="25">
        <v>495</v>
      </c>
      <c r="Q31" s="26">
        <f t="shared" si="0"/>
        <v>209500</v>
      </c>
      <c r="R31" s="24">
        <v>118200</v>
      </c>
      <c r="S31" s="24">
        <v>78800</v>
      </c>
      <c r="T31" s="24">
        <v>0</v>
      </c>
      <c r="U31" s="24">
        <v>12500</v>
      </c>
      <c r="V31" s="24">
        <v>0</v>
      </c>
      <c r="W31" s="24">
        <v>0</v>
      </c>
    </row>
    <row r="32" spans="1:23" s="20" customFormat="1" ht="25.5" x14ac:dyDescent="0.25">
      <c r="A32" s="21">
        <v>27</v>
      </c>
      <c r="B32" s="23" t="s">
        <v>61</v>
      </c>
      <c r="C32" s="23" t="s">
        <v>100</v>
      </c>
      <c r="D32" s="23" t="s">
        <v>101</v>
      </c>
      <c r="E32" s="21">
        <v>26593823</v>
      </c>
      <c r="F32" s="23" t="s">
        <v>107</v>
      </c>
      <c r="G32" s="21">
        <v>8437310</v>
      </c>
      <c r="H32" s="23" t="s">
        <v>107</v>
      </c>
      <c r="I32" s="23" t="s">
        <v>74</v>
      </c>
      <c r="J32" s="23" t="s">
        <v>19</v>
      </c>
      <c r="K32" s="23" t="s">
        <v>60</v>
      </c>
      <c r="L32" s="23" t="s">
        <v>21</v>
      </c>
      <c r="M32" s="21" t="s">
        <v>496</v>
      </c>
      <c r="N32" s="24">
        <v>2</v>
      </c>
      <c r="O32" s="21" t="s">
        <v>53</v>
      </c>
      <c r="P32" s="25">
        <v>330</v>
      </c>
      <c r="Q32" s="26">
        <f t="shared" si="0"/>
        <v>720280</v>
      </c>
      <c r="R32" s="24">
        <v>408954</v>
      </c>
      <c r="S32" s="24">
        <v>272636</v>
      </c>
      <c r="T32" s="24">
        <v>0</v>
      </c>
      <c r="U32" s="24">
        <v>38690</v>
      </c>
      <c r="V32" s="24">
        <v>0</v>
      </c>
      <c r="W32" s="24">
        <v>0</v>
      </c>
    </row>
    <row r="33" spans="1:23" s="20" customFormat="1" ht="38.25" x14ac:dyDescent="0.25">
      <c r="A33" s="21">
        <v>28</v>
      </c>
      <c r="B33" s="23" t="s">
        <v>61</v>
      </c>
      <c r="C33" s="23" t="s">
        <v>100</v>
      </c>
      <c r="D33" s="23" t="s">
        <v>101</v>
      </c>
      <c r="E33" s="21">
        <v>26593823</v>
      </c>
      <c r="F33" s="23" t="s">
        <v>81</v>
      </c>
      <c r="G33" s="21">
        <v>9464124</v>
      </c>
      <c r="H33" s="23" t="s">
        <v>108</v>
      </c>
      <c r="I33" s="23" t="s">
        <v>50</v>
      </c>
      <c r="J33" s="23" t="s">
        <v>19</v>
      </c>
      <c r="K33" s="23" t="s">
        <v>109</v>
      </c>
      <c r="L33" s="23" t="s">
        <v>21</v>
      </c>
      <c r="M33" s="21" t="s">
        <v>496</v>
      </c>
      <c r="N33" s="24">
        <v>0.55000000000000004</v>
      </c>
      <c r="O33" s="21" t="s">
        <v>76</v>
      </c>
      <c r="P33" s="25">
        <v>423</v>
      </c>
      <c r="Q33" s="26">
        <f t="shared" si="0"/>
        <v>236140</v>
      </c>
      <c r="R33" s="24">
        <v>133020</v>
      </c>
      <c r="S33" s="24">
        <v>88680</v>
      </c>
      <c r="T33" s="24">
        <v>0</v>
      </c>
      <c r="U33" s="24">
        <v>14440</v>
      </c>
      <c r="V33" s="24">
        <v>0</v>
      </c>
      <c r="W33" s="24">
        <v>0</v>
      </c>
    </row>
    <row r="34" spans="1:23" s="20" customFormat="1" ht="25.5" x14ac:dyDescent="0.25">
      <c r="A34" s="21">
        <v>29</v>
      </c>
      <c r="B34" s="23" t="s">
        <v>61</v>
      </c>
      <c r="C34" s="23" t="s">
        <v>110</v>
      </c>
      <c r="D34" s="23" t="s">
        <v>111</v>
      </c>
      <c r="E34" s="21">
        <v>25300083</v>
      </c>
      <c r="F34" s="23" t="s">
        <v>112</v>
      </c>
      <c r="G34" s="21">
        <v>3989281</v>
      </c>
      <c r="H34" s="23" t="s">
        <v>113</v>
      </c>
      <c r="I34" s="23" t="s">
        <v>18</v>
      </c>
      <c r="J34" s="23" t="s">
        <v>19</v>
      </c>
      <c r="K34" s="23" t="s">
        <v>29</v>
      </c>
      <c r="L34" s="23" t="s">
        <v>21</v>
      </c>
      <c r="M34" s="21" t="s">
        <v>496</v>
      </c>
      <c r="N34" s="24">
        <v>7.12</v>
      </c>
      <c r="O34" s="21" t="s">
        <v>22</v>
      </c>
      <c r="P34" s="25">
        <v>5286</v>
      </c>
      <c r="Q34" s="26">
        <f t="shared" si="0"/>
        <v>2820130</v>
      </c>
      <c r="R34" s="24">
        <v>1637208</v>
      </c>
      <c r="S34" s="24">
        <v>1091472</v>
      </c>
      <c r="T34" s="24">
        <v>0</v>
      </c>
      <c r="U34" s="24">
        <v>91450</v>
      </c>
      <c r="V34" s="24">
        <v>0</v>
      </c>
      <c r="W34" s="24">
        <v>0</v>
      </c>
    </row>
    <row r="35" spans="1:23" s="20" customFormat="1" ht="25.5" x14ac:dyDescent="0.25">
      <c r="A35" s="21">
        <v>30</v>
      </c>
      <c r="B35" s="23" t="s">
        <v>61</v>
      </c>
      <c r="C35" s="23" t="s">
        <v>110</v>
      </c>
      <c r="D35" s="23" t="s">
        <v>111</v>
      </c>
      <c r="E35" s="21">
        <v>25300083</v>
      </c>
      <c r="F35" s="23" t="s">
        <v>112</v>
      </c>
      <c r="G35" s="21">
        <v>8323765</v>
      </c>
      <c r="H35" s="23" t="s">
        <v>114</v>
      </c>
      <c r="I35" s="23" t="s">
        <v>18</v>
      </c>
      <c r="J35" s="23" t="s">
        <v>19</v>
      </c>
      <c r="K35" s="23" t="s">
        <v>29</v>
      </c>
      <c r="L35" s="23" t="s">
        <v>21</v>
      </c>
      <c r="M35" s="21" t="s">
        <v>496</v>
      </c>
      <c r="N35" s="24">
        <v>5</v>
      </c>
      <c r="O35" s="21" t="s">
        <v>22</v>
      </c>
      <c r="P35" s="25">
        <v>3300</v>
      </c>
      <c r="Q35" s="26">
        <f t="shared" si="0"/>
        <v>2077540</v>
      </c>
      <c r="R35" s="24">
        <v>1149726</v>
      </c>
      <c r="S35" s="24">
        <v>766484</v>
      </c>
      <c r="T35" s="24">
        <v>0</v>
      </c>
      <c r="U35" s="24">
        <v>161330</v>
      </c>
      <c r="V35" s="24">
        <v>0</v>
      </c>
      <c r="W35" s="24">
        <v>0</v>
      </c>
    </row>
    <row r="36" spans="1:23" s="20" customFormat="1" ht="25.5" x14ac:dyDescent="0.25">
      <c r="A36" s="21">
        <v>31</v>
      </c>
      <c r="B36" s="23" t="s">
        <v>115</v>
      </c>
      <c r="C36" s="23" t="s">
        <v>116</v>
      </c>
      <c r="D36" s="23" t="s">
        <v>117</v>
      </c>
      <c r="E36" s="27" t="s">
        <v>118</v>
      </c>
      <c r="F36" s="23" t="s">
        <v>119</v>
      </c>
      <c r="G36" s="21">
        <v>9144170</v>
      </c>
      <c r="H36" s="23" t="s">
        <v>120</v>
      </c>
      <c r="I36" s="23" t="s">
        <v>28</v>
      </c>
      <c r="J36" s="23" t="s">
        <v>19</v>
      </c>
      <c r="K36" s="23" t="s">
        <v>121</v>
      </c>
      <c r="L36" s="23" t="s">
        <v>30</v>
      </c>
      <c r="M36" s="21" t="s">
        <v>496</v>
      </c>
      <c r="N36" s="25">
        <v>8</v>
      </c>
      <c r="O36" s="21" t="s">
        <v>31</v>
      </c>
      <c r="P36" s="25">
        <v>2532</v>
      </c>
      <c r="Q36" s="26">
        <f t="shared" si="0"/>
        <v>1329000</v>
      </c>
      <c r="R36" s="24">
        <v>733200</v>
      </c>
      <c r="S36" s="24">
        <v>488800</v>
      </c>
      <c r="T36" s="24">
        <v>0</v>
      </c>
      <c r="U36" s="24">
        <v>107000</v>
      </c>
      <c r="V36" s="24">
        <v>0</v>
      </c>
      <c r="W36" s="24">
        <v>0</v>
      </c>
    </row>
    <row r="37" spans="1:23" s="20" customFormat="1" ht="25.5" x14ac:dyDescent="0.25">
      <c r="A37" s="21">
        <v>32</v>
      </c>
      <c r="B37" s="23" t="s">
        <v>95</v>
      </c>
      <c r="C37" s="23" t="s">
        <v>122</v>
      </c>
      <c r="D37" s="23" t="s">
        <v>123</v>
      </c>
      <c r="E37" s="21">
        <v>47934344</v>
      </c>
      <c r="F37" s="23" t="s">
        <v>124</v>
      </c>
      <c r="G37" s="21">
        <v>1987287</v>
      </c>
      <c r="H37" s="23" t="s">
        <v>125</v>
      </c>
      <c r="I37" s="23" t="s">
        <v>74</v>
      </c>
      <c r="J37" s="23" t="s">
        <v>35</v>
      </c>
      <c r="K37" s="23" t="s">
        <v>66</v>
      </c>
      <c r="L37" s="23" t="s">
        <v>21</v>
      </c>
      <c r="M37" s="21" t="s">
        <v>496</v>
      </c>
      <c r="N37" s="24">
        <v>4.9000000000000004</v>
      </c>
      <c r="O37" s="21" t="s">
        <v>45</v>
      </c>
      <c r="P37" s="25">
        <v>3628</v>
      </c>
      <c r="Q37" s="26">
        <f t="shared" si="0"/>
        <v>2129554</v>
      </c>
      <c r="R37" s="24">
        <v>1117698</v>
      </c>
      <c r="S37" s="24">
        <v>745132</v>
      </c>
      <c r="T37" s="24">
        <v>0</v>
      </c>
      <c r="U37" s="24">
        <v>181630</v>
      </c>
      <c r="V37" s="24">
        <v>85094</v>
      </c>
      <c r="W37" s="24">
        <v>0</v>
      </c>
    </row>
    <row r="38" spans="1:23" s="20" customFormat="1" ht="25.5" x14ac:dyDescent="0.25">
      <c r="A38" s="21">
        <v>33</v>
      </c>
      <c r="B38" s="23" t="s">
        <v>115</v>
      </c>
      <c r="C38" s="23" t="s">
        <v>126</v>
      </c>
      <c r="D38" s="23" t="s">
        <v>127</v>
      </c>
      <c r="E38" s="21">
        <v>73632783</v>
      </c>
      <c r="F38" s="23" t="s">
        <v>26</v>
      </c>
      <c r="G38" s="21">
        <v>4336897</v>
      </c>
      <c r="H38" s="23" t="s">
        <v>128</v>
      </c>
      <c r="I38" s="23" t="s">
        <v>28</v>
      </c>
      <c r="J38" s="23" t="s">
        <v>19</v>
      </c>
      <c r="K38" s="23" t="s">
        <v>20</v>
      </c>
      <c r="L38" s="23" t="s">
        <v>30</v>
      </c>
      <c r="M38" s="21" t="s">
        <v>496</v>
      </c>
      <c r="N38" s="25">
        <v>36</v>
      </c>
      <c r="O38" s="21" t="s">
        <v>31</v>
      </c>
      <c r="P38" s="25">
        <v>9180</v>
      </c>
      <c r="Q38" s="26">
        <f t="shared" si="0"/>
        <v>7600000</v>
      </c>
      <c r="R38" s="24">
        <v>4560000</v>
      </c>
      <c r="S38" s="24">
        <v>3040000</v>
      </c>
      <c r="T38" s="24">
        <v>0</v>
      </c>
      <c r="U38" s="24">
        <v>0</v>
      </c>
      <c r="V38" s="24">
        <v>0</v>
      </c>
      <c r="W38" s="24">
        <v>0</v>
      </c>
    </row>
    <row r="39" spans="1:23" s="20" customFormat="1" ht="25.5" x14ac:dyDescent="0.25">
      <c r="A39" s="21">
        <v>34</v>
      </c>
      <c r="B39" s="23" t="s">
        <v>115</v>
      </c>
      <c r="C39" s="23" t="s">
        <v>126</v>
      </c>
      <c r="D39" s="23" t="s">
        <v>127</v>
      </c>
      <c r="E39" s="21">
        <v>73632783</v>
      </c>
      <c r="F39" s="23" t="s">
        <v>33</v>
      </c>
      <c r="G39" s="21">
        <v>6637286</v>
      </c>
      <c r="H39" s="23" t="s">
        <v>128</v>
      </c>
      <c r="I39" s="23" t="s">
        <v>28</v>
      </c>
      <c r="J39" s="23" t="s">
        <v>35</v>
      </c>
      <c r="K39" s="23" t="s">
        <v>20</v>
      </c>
      <c r="L39" s="23" t="s">
        <v>30</v>
      </c>
      <c r="M39" s="21" t="s">
        <v>496</v>
      </c>
      <c r="N39" s="25">
        <v>42</v>
      </c>
      <c r="O39" s="21" t="s">
        <v>31</v>
      </c>
      <c r="P39" s="25">
        <v>14532</v>
      </c>
      <c r="Q39" s="26">
        <f t="shared" si="0"/>
        <v>6900000</v>
      </c>
      <c r="R39" s="24">
        <v>4140000</v>
      </c>
      <c r="S39" s="24">
        <v>2760000</v>
      </c>
      <c r="T39" s="24">
        <v>0</v>
      </c>
      <c r="U39" s="24">
        <v>0</v>
      </c>
      <c r="V39" s="24">
        <v>0</v>
      </c>
      <c r="W39" s="24">
        <v>0</v>
      </c>
    </row>
    <row r="40" spans="1:23" s="20" customFormat="1" ht="25.5" x14ac:dyDescent="0.25">
      <c r="A40" s="21">
        <v>35</v>
      </c>
      <c r="B40" s="23" t="s">
        <v>115</v>
      </c>
      <c r="C40" s="23" t="s">
        <v>129</v>
      </c>
      <c r="D40" s="23" t="s">
        <v>130</v>
      </c>
      <c r="E40" s="21">
        <v>65267991</v>
      </c>
      <c r="F40" s="23" t="s">
        <v>72</v>
      </c>
      <c r="G40" s="21">
        <v>3999956</v>
      </c>
      <c r="H40" s="23" t="s">
        <v>131</v>
      </c>
      <c r="I40" s="23" t="s">
        <v>74</v>
      </c>
      <c r="J40" s="23" t="s">
        <v>19</v>
      </c>
      <c r="K40" s="23" t="s">
        <v>121</v>
      </c>
      <c r="L40" s="23" t="s">
        <v>21</v>
      </c>
      <c r="M40" s="21" t="s">
        <v>496</v>
      </c>
      <c r="N40" s="24">
        <v>0.73</v>
      </c>
      <c r="O40" s="21" t="s">
        <v>76</v>
      </c>
      <c r="P40" s="25">
        <v>606</v>
      </c>
      <c r="Q40" s="26">
        <f t="shared" si="0"/>
        <v>572620</v>
      </c>
      <c r="R40" s="24">
        <v>312666</v>
      </c>
      <c r="S40" s="24">
        <v>208444</v>
      </c>
      <c r="T40" s="24">
        <v>0</v>
      </c>
      <c r="U40" s="24">
        <v>24200</v>
      </c>
      <c r="V40" s="24">
        <v>27310</v>
      </c>
      <c r="W40" s="24">
        <v>0</v>
      </c>
    </row>
    <row r="41" spans="1:23" s="20" customFormat="1" ht="25.5" x14ac:dyDescent="0.25">
      <c r="A41" s="21">
        <v>36</v>
      </c>
      <c r="B41" s="23" t="s">
        <v>115</v>
      </c>
      <c r="C41" s="23" t="s">
        <v>129</v>
      </c>
      <c r="D41" s="23" t="s">
        <v>130</v>
      </c>
      <c r="E41" s="21">
        <v>65267991</v>
      </c>
      <c r="F41" s="23" t="s">
        <v>132</v>
      </c>
      <c r="G41" s="21">
        <v>5066579</v>
      </c>
      <c r="H41" s="23" t="s">
        <v>129</v>
      </c>
      <c r="I41" s="23" t="s">
        <v>43</v>
      </c>
      <c r="J41" s="23" t="s">
        <v>19</v>
      </c>
      <c r="K41" s="23" t="s">
        <v>121</v>
      </c>
      <c r="L41" s="23" t="s">
        <v>21</v>
      </c>
      <c r="M41" s="21" t="s">
        <v>496</v>
      </c>
      <c r="N41" s="24">
        <v>2</v>
      </c>
      <c r="O41" s="21" t="s">
        <v>45</v>
      </c>
      <c r="P41" s="25">
        <v>1629</v>
      </c>
      <c r="Q41" s="26">
        <f t="shared" si="0"/>
        <v>717830</v>
      </c>
      <c r="R41" s="24">
        <v>424098</v>
      </c>
      <c r="S41" s="24">
        <v>282732</v>
      </c>
      <c r="T41" s="24">
        <v>0</v>
      </c>
      <c r="U41" s="24">
        <v>11000</v>
      </c>
      <c r="V41" s="24">
        <v>0</v>
      </c>
      <c r="W41" s="24">
        <v>0</v>
      </c>
    </row>
    <row r="42" spans="1:23" s="20" customFormat="1" ht="25.5" x14ac:dyDescent="0.25">
      <c r="A42" s="21">
        <v>37</v>
      </c>
      <c r="B42" s="23" t="s">
        <v>115</v>
      </c>
      <c r="C42" s="23" t="s">
        <v>129</v>
      </c>
      <c r="D42" s="23" t="s">
        <v>130</v>
      </c>
      <c r="E42" s="21">
        <v>65267991</v>
      </c>
      <c r="F42" s="23" t="s">
        <v>16</v>
      </c>
      <c r="G42" s="21">
        <v>8496098</v>
      </c>
      <c r="H42" s="23" t="s">
        <v>131</v>
      </c>
      <c r="I42" s="23" t="s">
        <v>18</v>
      </c>
      <c r="J42" s="23" t="s">
        <v>19</v>
      </c>
      <c r="K42" s="23" t="s">
        <v>121</v>
      </c>
      <c r="L42" s="23" t="s">
        <v>21</v>
      </c>
      <c r="M42" s="21" t="s">
        <v>496</v>
      </c>
      <c r="N42" s="24">
        <v>3.3</v>
      </c>
      <c r="O42" s="21" t="s">
        <v>22</v>
      </c>
      <c r="P42" s="25">
        <v>2468</v>
      </c>
      <c r="Q42" s="26">
        <f t="shared" si="0"/>
        <v>1514680</v>
      </c>
      <c r="R42" s="24">
        <v>895008</v>
      </c>
      <c r="S42" s="24">
        <v>596672</v>
      </c>
      <c r="T42" s="24">
        <v>0</v>
      </c>
      <c r="U42" s="24">
        <v>23000</v>
      </c>
      <c r="V42" s="24">
        <v>0</v>
      </c>
      <c r="W42" s="24">
        <v>0</v>
      </c>
    </row>
    <row r="43" spans="1:23" s="20" customFormat="1" ht="25.5" x14ac:dyDescent="0.25">
      <c r="A43" s="21">
        <v>38</v>
      </c>
      <c r="B43" s="23" t="s">
        <v>115</v>
      </c>
      <c r="C43" s="23" t="s">
        <v>133</v>
      </c>
      <c r="D43" s="23" t="s">
        <v>134</v>
      </c>
      <c r="E43" s="21">
        <v>47863561</v>
      </c>
      <c r="F43" s="23" t="s">
        <v>81</v>
      </c>
      <c r="G43" s="21">
        <v>1408216</v>
      </c>
      <c r="H43" s="23" t="s">
        <v>135</v>
      </c>
      <c r="I43" s="23" t="s">
        <v>50</v>
      </c>
      <c r="J43" s="23" t="s">
        <v>19</v>
      </c>
      <c r="K43" s="23" t="s">
        <v>20</v>
      </c>
      <c r="L43" s="23" t="s">
        <v>21</v>
      </c>
      <c r="M43" s="21" t="s">
        <v>496</v>
      </c>
      <c r="N43" s="24">
        <v>1.75</v>
      </c>
      <c r="O43" s="21" t="s">
        <v>76</v>
      </c>
      <c r="P43" s="25">
        <v>1540</v>
      </c>
      <c r="Q43" s="26">
        <f t="shared" si="0"/>
        <v>751360</v>
      </c>
      <c r="R43" s="24">
        <v>423246</v>
      </c>
      <c r="S43" s="24">
        <v>282164</v>
      </c>
      <c r="T43" s="24">
        <v>0</v>
      </c>
      <c r="U43" s="24">
        <v>45950</v>
      </c>
      <c r="V43" s="24">
        <v>0</v>
      </c>
      <c r="W43" s="24">
        <v>0</v>
      </c>
    </row>
    <row r="44" spans="1:23" s="20" customFormat="1" ht="25.5" x14ac:dyDescent="0.25">
      <c r="A44" s="21">
        <v>39</v>
      </c>
      <c r="B44" s="23" t="s">
        <v>115</v>
      </c>
      <c r="C44" s="23" t="s">
        <v>133</v>
      </c>
      <c r="D44" s="23" t="s">
        <v>134</v>
      </c>
      <c r="E44" s="21">
        <v>47863561</v>
      </c>
      <c r="F44" s="23" t="s">
        <v>16</v>
      </c>
      <c r="G44" s="21">
        <v>3734588</v>
      </c>
      <c r="H44" s="23" t="s">
        <v>136</v>
      </c>
      <c r="I44" s="23" t="s">
        <v>18</v>
      </c>
      <c r="J44" s="23" t="s">
        <v>35</v>
      </c>
      <c r="K44" s="23" t="s">
        <v>20</v>
      </c>
      <c r="L44" s="23" t="s">
        <v>21</v>
      </c>
      <c r="M44" s="21" t="s">
        <v>496</v>
      </c>
      <c r="N44" s="24">
        <v>4.3099999999999996</v>
      </c>
      <c r="O44" s="21" t="s">
        <v>22</v>
      </c>
      <c r="P44" s="25">
        <v>2320</v>
      </c>
      <c r="Q44" s="26">
        <f t="shared" si="0"/>
        <v>1888689</v>
      </c>
      <c r="R44" s="24">
        <v>1023336</v>
      </c>
      <c r="S44" s="24">
        <v>682224</v>
      </c>
      <c r="T44" s="24">
        <v>0</v>
      </c>
      <c r="U44" s="24">
        <v>105000</v>
      </c>
      <c r="V44" s="24">
        <v>78129</v>
      </c>
      <c r="W44" s="24">
        <v>0</v>
      </c>
    </row>
    <row r="45" spans="1:23" s="20" customFormat="1" ht="51" x14ac:dyDescent="0.25">
      <c r="A45" s="21">
        <v>40</v>
      </c>
      <c r="B45" s="23" t="s">
        <v>115</v>
      </c>
      <c r="C45" s="23" t="s">
        <v>133</v>
      </c>
      <c r="D45" s="23" t="s">
        <v>134</v>
      </c>
      <c r="E45" s="21">
        <v>47863561</v>
      </c>
      <c r="F45" s="23" t="s">
        <v>119</v>
      </c>
      <c r="G45" s="21">
        <v>5919208</v>
      </c>
      <c r="H45" s="23" t="s">
        <v>137</v>
      </c>
      <c r="I45" s="23" t="s">
        <v>28</v>
      </c>
      <c r="J45" s="23" t="s">
        <v>19</v>
      </c>
      <c r="K45" s="23" t="s">
        <v>20</v>
      </c>
      <c r="L45" s="23" t="s">
        <v>30</v>
      </c>
      <c r="M45" s="21" t="s">
        <v>496</v>
      </c>
      <c r="N45" s="25">
        <v>12</v>
      </c>
      <c r="O45" s="21" t="s">
        <v>31</v>
      </c>
      <c r="P45" s="25">
        <v>3799</v>
      </c>
      <c r="Q45" s="26">
        <f t="shared" si="0"/>
        <v>3145046</v>
      </c>
      <c r="R45" s="24">
        <v>1527504</v>
      </c>
      <c r="S45" s="24">
        <v>1018336</v>
      </c>
      <c r="T45" s="24">
        <v>0</v>
      </c>
      <c r="U45" s="24">
        <v>90240</v>
      </c>
      <c r="V45" s="24">
        <v>508966</v>
      </c>
      <c r="W45" s="24">
        <v>0</v>
      </c>
    </row>
    <row r="46" spans="1:23" s="20" customFormat="1" ht="25.5" x14ac:dyDescent="0.25">
      <c r="A46" s="21">
        <v>41</v>
      </c>
      <c r="B46" s="23" t="s">
        <v>115</v>
      </c>
      <c r="C46" s="23" t="s">
        <v>133</v>
      </c>
      <c r="D46" s="23" t="s">
        <v>134</v>
      </c>
      <c r="E46" s="21">
        <v>47863561</v>
      </c>
      <c r="F46" s="23" t="s">
        <v>41</v>
      </c>
      <c r="G46" s="21">
        <v>6633109</v>
      </c>
      <c r="H46" s="23" t="s">
        <v>138</v>
      </c>
      <c r="I46" s="23" t="s">
        <v>43</v>
      </c>
      <c r="J46" s="23" t="s">
        <v>35</v>
      </c>
      <c r="K46" s="23" t="s">
        <v>20</v>
      </c>
      <c r="L46" s="23" t="s">
        <v>21</v>
      </c>
      <c r="M46" s="21" t="s">
        <v>496</v>
      </c>
      <c r="N46" s="24">
        <v>3.3</v>
      </c>
      <c r="O46" s="21" t="s">
        <v>45</v>
      </c>
      <c r="P46" s="25">
        <v>2397</v>
      </c>
      <c r="Q46" s="26">
        <f t="shared" si="0"/>
        <v>998290</v>
      </c>
      <c r="R46" s="24">
        <v>543678</v>
      </c>
      <c r="S46" s="24">
        <v>362452</v>
      </c>
      <c r="T46" s="24">
        <v>0</v>
      </c>
      <c r="U46" s="24">
        <v>92160</v>
      </c>
      <c r="V46" s="24">
        <v>0</v>
      </c>
      <c r="W46" s="24">
        <v>0</v>
      </c>
    </row>
    <row r="47" spans="1:23" s="20" customFormat="1" ht="25.5" x14ac:dyDescent="0.25">
      <c r="A47" s="21">
        <v>42</v>
      </c>
      <c r="B47" s="23" t="s">
        <v>115</v>
      </c>
      <c r="C47" s="23" t="s">
        <v>133</v>
      </c>
      <c r="D47" s="23" t="s">
        <v>134</v>
      </c>
      <c r="E47" s="21">
        <v>47863561</v>
      </c>
      <c r="F47" s="23" t="s">
        <v>124</v>
      </c>
      <c r="G47" s="21">
        <v>9704637</v>
      </c>
      <c r="H47" s="23" t="s">
        <v>138</v>
      </c>
      <c r="I47" s="23" t="s">
        <v>74</v>
      </c>
      <c r="J47" s="23" t="s">
        <v>35</v>
      </c>
      <c r="K47" s="23" t="s">
        <v>20</v>
      </c>
      <c r="L47" s="23" t="s">
        <v>21</v>
      </c>
      <c r="M47" s="21" t="s">
        <v>496</v>
      </c>
      <c r="N47" s="24">
        <v>12.78</v>
      </c>
      <c r="O47" s="21" t="s">
        <v>45</v>
      </c>
      <c r="P47" s="25">
        <v>9463</v>
      </c>
      <c r="Q47" s="26">
        <f t="shared" si="0"/>
        <v>5177453</v>
      </c>
      <c r="R47" s="24">
        <v>2922636</v>
      </c>
      <c r="S47" s="24">
        <v>1948424</v>
      </c>
      <c r="T47" s="24">
        <v>0</v>
      </c>
      <c r="U47" s="24">
        <v>134000</v>
      </c>
      <c r="V47" s="24">
        <v>172393</v>
      </c>
      <c r="W47" s="24">
        <v>0</v>
      </c>
    </row>
    <row r="48" spans="1:23" s="20" customFormat="1" ht="25.5" x14ac:dyDescent="0.25">
      <c r="A48" s="21">
        <v>43</v>
      </c>
      <c r="B48" s="23" t="s">
        <v>115</v>
      </c>
      <c r="C48" s="23" t="s">
        <v>139</v>
      </c>
      <c r="D48" s="23" t="s">
        <v>140</v>
      </c>
      <c r="E48" s="21">
        <v>73633178</v>
      </c>
      <c r="F48" s="23" t="s">
        <v>124</v>
      </c>
      <c r="G48" s="21">
        <v>1140411</v>
      </c>
      <c r="H48" s="23" t="s">
        <v>141</v>
      </c>
      <c r="I48" s="23" t="s">
        <v>74</v>
      </c>
      <c r="J48" s="23" t="s">
        <v>35</v>
      </c>
      <c r="K48" s="23" t="s">
        <v>52</v>
      </c>
      <c r="L48" s="23" t="s">
        <v>21</v>
      </c>
      <c r="M48" s="21" t="s">
        <v>496</v>
      </c>
      <c r="N48" s="24">
        <v>2.11</v>
      </c>
      <c r="O48" s="21" t="s">
        <v>45</v>
      </c>
      <c r="P48" s="25">
        <v>1561</v>
      </c>
      <c r="Q48" s="26">
        <f t="shared" si="0"/>
        <v>887470</v>
      </c>
      <c r="R48" s="24">
        <v>481296</v>
      </c>
      <c r="S48" s="24">
        <v>320864</v>
      </c>
      <c r="T48" s="24">
        <v>0</v>
      </c>
      <c r="U48" s="24">
        <v>45000</v>
      </c>
      <c r="V48" s="24">
        <v>40310</v>
      </c>
      <c r="W48" s="24">
        <v>0</v>
      </c>
    </row>
    <row r="49" spans="1:23" s="20" customFormat="1" x14ac:dyDescent="0.25">
      <c r="A49" s="21">
        <v>44</v>
      </c>
      <c r="B49" s="23" t="s">
        <v>115</v>
      </c>
      <c r="C49" s="23" t="s">
        <v>139</v>
      </c>
      <c r="D49" s="23" t="s">
        <v>140</v>
      </c>
      <c r="E49" s="21">
        <v>73633178</v>
      </c>
      <c r="F49" s="23" t="s">
        <v>94</v>
      </c>
      <c r="G49" s="21">
        <v>1320592</v>
      </c>
      <c r="H49" s="23" t="s">
        <v>142</v>
      </c>
      <c r="I49" s="23" t="s">
        <v>28</v>
      </c>
      <c r="J49" s="23" t="s">
        <v>35</v>
      </c>
      <c r="K49" s="23" t="s">
        <v>52</v>
      </c>
      <c r="L49" s="23" t="s">
        <v>30</v>
      </c>
      <c r="M49" s="21" t="s">
        <v>496</v>
      </c>
      <c r="N49" s="25">
        <v>42</v>
      </c>
      <c r="O49" s="21" t="s">
        <v>31</v>
      </c>
      <c r="P49" s="25">
        <v>14238</v>
      </c>
      <c r="Q49" s="26">
        <f t="shared" si="0"/>
        <v>7796880</v>
      </c>
      <c r="R49" s="24">
        <v>4036944</v>
      </c>
      <c r="S49" s="24">
        <v>2691296</v>
      </c>
      <c r="T49" s="24">
        <v>0</v>
      </c>
      <c r="U49" s="24">
        <v>1068640</v>
      </c>
      <c r="V49" s="24">
        <v>0</v>
      </c>
      <c r="W49" s="24">
        <v>0</v>
      </c>
    </row>
    <row r="50" spans="1:23" s="20" customFormat="1" ht="25.5" x14ac:dyDescent="0.25">
      <c r="A50" s="21">
        <v>45</v>
      </c>
      <c r="B50" s="23" t="s">
        <v>115</v>
      </c>
      <c r="C50" s="23" t="s">
        <v>139</v>
      </c>
      <c r="D50" s="23" t="s">
        <v>140</v>
      </c>
      <c r="E50" s="21">
        <v>73633178</v>
      </c>
      <c r="F50" s="23" t="s">
        <v>33</v>
      </c>
      <c r="G50" s="21">
        <v>3024085</v>
      </c>
      <c r="H50" s="23" t="s">
        <v>143</v>
      </c>
      <c r="I50" s="23" t="s">
        <v>28</v>
      </c>
      <c r="J50" s="23" t="s">
        <v>35</v>
      </c>
      <c r="K50" s="23" t="s">
        <v>52</v>
      </c>
      <c r="L50" s="23" t="s">
        <v>30</v>
      </c>
      <c r="M50" s="21" t="s">
        <v>496</v>
      </c>
      <c r="N50" s="25">
        <v>23</v>
      </c>
      <c r="O50" s="21" t="s">
        <v>31</v>
      </c>
      <c r="P50" s="25">
        <v>7512</v>
      </c>
      <c r="Q50" s="26">
        <f t="shared" si="0"/>
        <v>5630000</v>
      </c>
      <c r="R50" s="24">
        <v>3360000</v>
      </c>
      <c r="S50" s="24">
        <v>2240000</v>
      </c>
      <c r="T50" s="24">
        <v>0</v>
      </c>
      <c r="U50" s="24">
        <v>30000</v>
      </c>
      <c r="V50" s="24">
        <v>0</v>
      </c>
      <c r="W50" s="24">
        <v>0</v>
      </c>
    </row>
    <row r="51" spans="1:23" s="20" customFormat="1" ht="25.5" x14ac:dyDescent="0.25">
      <c r="A51" s="21">
        <v>46</v>
      </c>
      <c r="B51" s="23" t="s">
        <v>115</v>
      </c>
      <c r="C51" s="23" t="s">
        <v>139</v>
      </c>
      <c r="D51" s="23" t="s">
        <v>140</v>
      </c>
      <c r="E51" s="21">
        <v>73633178</v>
      </c>
      <c r="F51" s="23" t="s">
        <v>144</v>
      </c>
      <c r="G51" s="21">
        <v>3257944</v>
      </c>
      <c r="H51" s="23" t="s">
        <v>145</v>
      </c>
      <c r="I51" s="23" t="s">
        <v>50</v>
      </c>
      <c r="J51" s="23" t="s">
        <v>83</v>
      </c>
      <c r="K51" s="23" t="s">
        <v>52</v>
      </c>
      <c r="L51" s="23" t="s">
        <v>21</v>
      </c>
      <c r="M51" s="21" t="s">
        <v>496</v>
      </c>
      <c r="N51" s="24">
        <v>2.8</v>
      </c>
      <c r="O51" s="21" t="s">
        <v>53</v>
      </c>
      <c r="P51" s="25">
        <v>2156</v>
      </c>
      <c r="Q51" s="26">
        <f t="shared" si="0"/>
        <v>1760630</v>
      </c>
      <c r="R51" s="24">
        <v>1042578</v>
      </c>
      <c r="S51" s="24">
        <v>695052</v>
      </c>
      <c r="T51" s="24">
        <v>0</v>
      </c>
      <c r="U51" s="24">
        <v>23000</v>
      </c>
      <c r="V51" s="24">
        <v>0</v>
      </c>
      <c r="W51" s="24">
        <v>0</v>
      </c>
    </row>
    <row r="52" spans="1:23" s="20" customFormat="1" ht="25.5" x14ac:dyDescent="0.25">
      <c r="A52" s="21">
        <v>47</v>
      </c>
      <c r="B52" s="23" t="s">
        <v>115</v>
      </c>
      <c r="C52" s="23" t="s">
        <v>139</v>
      </c>
      <c r="D52" s="23" t="s">
        <v>140</v>
      </c>
      <c r="E52" s="21">
        <v>73633178</v>
      </c>
      <c r="F52" s="23" t="s">
        <v>16</v>
      </c>
      <c r="G52" s="21">
        <v>3893111</v>
      </c>
      <c r="H52" s="23" t="s">
        <v>146</v>
      </c>
      <c r="I52" s="23" t="s">
        <v>18</v>
      </c>
      <c r="J52" s="23" t="s">
        <v>35</v>
      </c>
      <c r="K52" s="23" t="s">
        <v>52</v>
      </c>
      <c r="L52" s="23" t="s">
        <v>21</v>
      </c>
      <c r="M52" s="21" t="s">
        <v>496</v>
      </c>
      <c r="N52" s="24">
        <v>3.83</v>
      </c>
      <c r="O52" s="21" t="s">
        <v>22</v>
      </c>
      <c r="P52" s="25">
        <v>2062</v>
      </c>
      <c r="Q52" s="26">
        <f t="shared" si="0"/>
        <v>1668311</v>
      </c>
      <c r="R52" s="24">
        <v>909372</v>
      </c>
      <c r="S52" s="24">
        <v>606248</v>
      </c>
      <c r="T52" s="24">
        <v>0</v>
      </c>
      <c r="U52" s="24">
        <v>35000</v>
      </c>
      <c r="V52" s="24">
        <v>117691</v>
      </c>
      <c r="W52" s="24">
        <v>0</v>
      </c>
    </row>
    <row r="53" spans="1:23" s="20" customFormat="1" x14ac:dyDescent="0.25">
      <c r="A53" s="21">
        <v>48</v>
      </c>
      <c r="B53" s="23" t="s">
        <v>115</v>
      </c>
      <c r="C53" s="23" t="s">
        <v>139</v>
      </c>
      <c r="D53" s="23" t="s">
        <v>140</v>
      </c>
      <c r="E53" s="21">
        <v>73633178</v>
      </c>
      <c r="F53" s="23" t="s">
        <v>26</v>
      </c>
      <c r="G53" s="21">
        <v>4825919</v>
      </c>
      <c r="H53" s="23" t="s">
        <v>147</v>
      </c>
      <c r="I53" s="23" t="s">
        <v>28</v>
      </c>
      <c r="J53" s="23" t="s">
        <v>35</v>
      </c>
      <c r="K53" s="23" t="s">
        <v>52</v>
      </c>
      <c r="L53" s="23" t="s">
        <v>30</v>
      </c>
      <c r="M53" s="21" t="s">
        <v>496</v>
      </c>
      <c r="N53" s="25">
        <v>4</v>
      </c>
      <c r="O53" s="21" t="s">
        <v>31</v>
      </c>
      <c r="P53" s="25">
        <v>1020</v>
      </c>
      <c r="Q53" s="26">
        <f t="shared" si="0"/>
        <v>1208720</v>
      </c>
      <c r="R53" s="24">
        <v>638778</v>
      </c>
      <c r="S53" s="24">
        <v>425852</v>
      </c>
      <c r="T53" s="24">
        <v>0</v>
      </c>
      <c r="U53" s="24">
        <v>144090</v>
      </c>
      <c r="V53" s="24">
        <v>0</v>
      </c>
      <c r="W53" s="24">
        <v>0</v>
      </c>
    </row>
    <row r="54" spans="1:23" s="20" customFormat="1" x14ac:dyDescent="0.25">
      <c r="A54" s="21">
        <v>49</v>
      </c>
      <c r="B54" s="23" t="s">
        <v>115</v>
      </c>
      <c r="C54" s="23" t="s">
        <v>139</v>
      </c>
      <c r="D54" s="23" t="s">
        <v>140</v>
      </c>
      <c r="E54" s="21">
        <v>73633178</v>
      </c>
      <c r="F54" s="23" t="s">
        <v>94</v>
      </c>
      <c r="G54" s="21">
        <v>6211334</v>
      </c>
      <c r="H54" s="23" t="s">
        <v>148</v>
      </c>
      <c r="I54" s="23" t="s">
        <v>28</v>
      </c>
      <c r="J54" s="23" t="s">
        <v>35</v>
      </c>
      <c r="K54" s="23" t="s">
        <v>52</v>
      </c>
      <c r="L54" s="23" t="s">
        <v>30</v>
      </c>
      <c r="M54" s="21" t="s">
        <v>496</v>
      </c>
      <c r="N54" s="25">
        <v>18</v>
      </c>
      <c r="O54" s="21" t="s">
        <v>31</v>
      </c>
      <c r="P54" s="25">
        <v>5491</v>
      </c>
      <c r="Q54" s="26">
        <f t="shared" si="0"/>
        <v>3610580</v>
      </c>
      <c r="R54" s="24">
        <v>1878012</v>
      </c>
      <c r="S54" s="24">
        <v>1252008</v>
      </c>
      <c r="T54" s="24">
        <v>0</v>
      </c>
      <c r="U54" s="24">
        <v>480560</v>
      </c>
      <c r="V54" s="24">
        <v>0</v>
      </c>
      <c r="W54" s="24">
        <v>0</v>
      </c>
    </row>
    <row r="55" spans="1:23" s="20" customFormat="1" ht="25.5" x14ac:dyDescent="0.25">
      <c r="A55" s="21">
        <v>50</v>
      </c>
      <c r="B55" s="23" t="s">
        <v>115</v>
      </c>
      <c r="C55" s="23" t="s">
        <v>139</v>
      </c>
      <c r="D55" s="23" t="s">
        <v>140</v>
      </c>
      <c r="E55" s="21">
        <v>73633178</v>
      </c>
      <c r="F55" s="23" t="s">
        <v>26</v>
      </c>
      <c r="G55" s="21">
        <v>6473479</v>
      </c>
      <c r="H55" s="23" t="s">
        <v>511</v>
      </c>
      <c r="I55" s="23" t="s">
        <v>74</v>
      </c>
      <c r="J55" s="23" t="s">
        <v>19</v>
      </c>
      <c r="K55" s="23" t="s">
        <v>149</v>
      </c>
      <c r="L55" s="23" t="s">
        <v>21</v>
      </c>
      <c r="M55" s="21" t="s">
        <v>496</v>
      </c>
      <c r="N55" s="24">
        <v>2.5</v>
      </c>
      <c r="O55" s="21" t="s">
        <v>45</v>
      </c>
      <c r="P55" s="25">
        <v>2475</v>
      </c>
      <c r="Q55" s="26">
        <f t="shared" si="0"/>
        <v>881970</v>
      </c>
      <c r="R55" s="24">
        <v>481848</v>
      </c>
      <c r="S55" s="24">
        <v>321232</v>
      </c>
      <c r="T55" s="24">
        <v>0</v>
      </c>
      <c r="U55" s="24">
        <v>78890</v>
      </c>
      <c r="V55" s="24">
        <v>0</v>
      </c>
      <c r="W55" s="24">
        <v>0</v>
      </c>
    </row>
    <row r="56" spans="1:23" s="20" customFormat="1" ht="25.5" x14ac:dyDescent="0.25">
      <c r="A56" s="21">
        <v>51</v>
      </c>
      <c r="B56" s="23" t="s">
        <v>61</v>
      </c>
      <c r="C56" s="23" t="s">
        <v>150</v>
      </c>
      <c r="D56" s="23" t="s">
        <v>512</v>
      </c>
      <c r="E56" s="21">
        <v>48472476</v>
      </c>
      <c r="F56" s="23" t="s">
        <v>144</v>
      </c>
      <c r="G56" s="21">
        <v>2899284</v>
      </c>
      <c r="H56" s="23" t="s">
        <v>151</v>
      </c>
      <c r="I56" s="23" t="s">
        <v>50</v>
      </c>
      <c r="J56" s="23" t="s">
        <v>83</v>
      </c>
      <c r="K56" s="23" t="s">
        <v>152</v>
      </c>
      <c r="L56" s="23" t="s">
        <v>21</v>
      </c>
      <c r="M56" s="21" t="s">
        <v>496</v>
      </c>
      <c r="N56" s="24">
        <v>2</v>
      </c>
      <c r="O56" s="21" t="s">
        <v>53</v>
      </c>
      <c r="P56" s="25">
        <v>1540</v>
      </c>
      <c r="Q56" s="26">
        <f t="shared" si="0"/>
        <v>1228160</v>
      </c>
      <c r="R56" s="24">
        <v>736896</v>
      </c>
      <c r="S56" s="24">
        <v>491264</v>
      </c>
      <c r="T56" s="24">
        <v>0</v>
      </c>
      <c r="U56" s="24">
        <v>0</v>
      </c>
      <c r="V56" s="24">
        <v>0</v>
      </c>
      <c r="W56" s="24">
        <v>0</v>
      </c>
    </row>
    <row r="57" spans="1:23" s="20" customFormat="1" ht="25.5" x14ac:dyDescent="0.25">
      <c r="A57" s="21">
        <v>52</v>
      </c>
      <c r="B57" s="23" t="s">
        <v>61</v>
      </c>
      <c r="C57" s="23" t="s">
        <v>153</v>
      </c>
      <c r="D57" s="23" t="s">
        <v>154</v>
      </c>
      <c r="E57" s="21">
        <v>28634764</v>
      </c>
      <c r="F57" s="23" t="s">
        <v>155</v>
      </c>
      <c r="G57" s="21">
        <v>7134850</v>
      </c>
      <c r="H57" s="23" t="s">
        <v>153</v>
      </c>
      <c r="I57" s="23" t="s">
        <v>28</v>
      </c>
      <c r="J57" s="23" t="s">
        <v>19</v>
      </c>
      <c r="K57" s="23" t="s">
        <v>52</v>
      </c>
      <c r="L57" s="23" t="s">
        <v>30</v>
      </c>
      <c r="M57" s="21" t="s">
        <v>496</v>
      </c>
      <c r="N57" s="25">
        <v>9</v>
      </c>
      <c r="O57" s="21" t="s">
        <v>31</v>
      </c>
      <c r="P57" s="25">
        <v>1917</v>
      </c>
      <c r="Q57" s="26">
        <f t="shared" si="0"/>
        <v>1793200</v>
      </c>
      <c r="R57" s="24">
        <v>1002000</v>
      </c>
      <c r="S57" s="24">
        <v>668000</v>
      </c>
      <c r="T57" s="24">
        <v>0</v>
      </c>
      <c r="U57" s="24">
        <v>123200</v>
      </c>
      <c r="V57" s="24">
        <v>0</v>
      </c>
      <c r="W57" s="24">
        <v>0</v>
      </c>
    </row>
    <row r="58" spans="1:23" s="20" customFormat="1" ht="25.5" x14ac:dyDescent="0.25">
      <c r="A58" s="21">
        <v>53</v>
      </c>
      <c r="B58" s="23" t="s">
        <v>61</v>
      </c>
      <c r="C58" s="23" t="s">
        <v>153</v>
      </c>
      <c r="D58" s="23" t="s">
        <v>154</v>
      </c>
      <c r="E58" s="21">
        <v>28634764</v>
      </c>
      <c r="F58" s="23" t="s">
        <v>26</v>
      </c>
      <c r="G58" s="21">
        <v>7917426</v>
      </c>
      <c r="H58" s="23" t="s">
        <v>153</v>
      </c>
      <c r="I58" s="23" t="s">
        <v>28</v>
      </c>
      <c r="J58" s="23" t="s">
        <v>19</v>
      </c>
      <c r="K58" s="23" t="s">
        <v>52</v>
      </c>
      <c r="L58" s="23" t="s">
        <v>30</v>
      </c>
      <c r="M58" s="21" t="s">
        <v>496</v>
      </c>
      <c r="N58" s="25">
        <v>2</v>
      </c>
      <c r="O58" s="21" t="s">
        <v>31</v>
      </c>
      <c r="P58" s="25">
        <v>510</v>
      </c>
      <c r="Q58" s="26">
        <f t="shared" si="0"/>
        <v>652930</v>
      </c>
      <c r="R58" s="24">
        <v>348660</v>
      </c>
      <c r="S58" s="24">
        <v>232440</v>
      </c>
      <c r="T58" s="24">
        <v>0</v>
      </c>
      <c r="U58" s="24">
        <v>71830</v>
      </c>
      <c r="V58" s="24">
        <v>0</v>
      </c>
      <c r="W58" s="24">
        <v>0</v>
      </c>
    </row>
    <row r="59" spans="1:23" s="20" customFormat="1" ht="25.5" x14ac:dyDescent="0.25">
      <c r="A59" s="21">
        <v>54</v>
      </c>
      <c r="B59" s="23" t="s">
        <v>86</v>
      </c>
      <c r="C59" s="23" t="s">
        <v>156</v>
      </c>
      <c r="D59" s="23" t="s">
        <v>157</v>
      </c>
      <c r="E59" s="21">
        <v>70850968</v>
      </c>
      <c r="F59" s="23" t="s">
        <v>158</v>
      </c>
      <c r="G59" s="21">
        <v>3277845</v>
      </c>
      <c r="H59" s="23" t="s">
        <v>156</v>
      </c>
      <c r="I59" s="23" t="s">
        <v>28</v>
      </c>
      <c r="J59" s="23" t="s">
        <v>19</v>
      </c>
      <c r="K59" s="23" t="s">
        <v>152</v>
      </c>
      <c r="L59" s="23" t="s">
        <v>30</v>
      </c>
      <c r="M59" s="21" t="s">
        <v>496</v>
      </c>
      <c r="N59" s="25">
        <v>39</v>
      </c>
      <c r="O59" s="21" t="s">
        <v>31</v>
      </c>
      <c r="P59" s="25">
        <v>13062</v>
      </c>
      <c r="Q59" s="26">
        <f t="shared" si="0"/>
        <v>9500000</v>
      </c>
      <c r="R59" s="24">
        <v>5700000</v>
      </c>
      <c r="S59" s="24">
        <v>3800000</v>
      </c>
      <c r="T59" s="24">
        <v>0</v>
      </c>
      <c r="U59" s="24">
        <v>0</v>
      </c>
      <c r="V59" s="24">
        <v>0</v>
      </c>
      <c r="W59" s="24">
        <v>0</v>
      </c>
    </row>
    <row r="60" spans="1:23" s="20" customFormat="1" ht="25.5" x14ac:dyDescent="0.25">
      <c r="A60" s="21">
        <v>55</v>
      </c>
      <c r="B60" s="23" t="s">
        <v>86</v>
      </c>
      <c r="C60" s="23" t="s">
        <v>159</v>
      </c>
      <c r="D60" s="23" t="s">
        <v>160</v>
      </c>
      <c r="E60" s="21">
        <v>70851042</v>
      </c>
      <c r="F60" s="23" t="s">
        <v>94</v>
      </c>
      <c r="G60" s="21">
        <v>8660859</v>
      </c>
      <c r="H60" s="23" t="s">
        <v>159</v>
      </c>
      <c r="I60" s="23" t="s">
        <v>28</v>
      </c>
      <c r="J60" s="23" t="s">
        <v>35</v>
      </c>
      <c r="K60" s="23" t="s">
        <v>29</v>
      </c>
      <c r="L60" s="23" t="s">
        <v>30</v>
      </c>
      <c r="M60" s="21" t="s">
        <v>496</v>
      </c>
      <c r="N60" s="25">
        <v>34</v>
      </c>
      <c r="O60" s="21" t="s">
        <v>31</v>
      </c>
      <c r="P60" s="25">
        <v>10373</v>
      </c>
      <c r="Q60" s="26">
        <f t="shared" si="0"/>
        <v>5427000</v>
      </c>
      <c r="R60" s="24">
        <v>3256200</v>
      </c>
      <c r="S60" s="24">
        <v>2170800</v>
      </c>
      <c r="T60" s="24">
        <v>0</v>
      </c>
      <c r="U60" s="24">
        <v>0</v>
      </c>
      <c r="V60" s="24">
        <v>0</v>
      </c>
      <c r="W60" s="24">
        <v>0</v>
      </c>
    </row>
    <row r="61" spans="1:23" s="20" customFormat="1" ht="25.5" x14ac:dyDescent="0.25">
      <c r="A61" s="21">
        <v>56</v>
      </c>
      <c r="B61" s="23" t="s">
        <v>86</v>
      </c>
      <c r="C61" s="23" t="s">
        <v>159</v>
      </c>
      <c r="D61" s="23" t="s">
        <v>160</v>
      </c>
      <c r="E61" s="21">
        <v>70851042</v>
      </c>
      <c r="F61" s="23" t="s">
        <v>33</v>
      </c>
      <c r="G61" s="21">
        <v>9113211</v>
      </c>
      <c r="H61" s="23" t="s">
        <v>159</v>
      </c>
      <c r="I61" s="23" t="s">
        <v>28</v>
      </c>
      <c r="J61" s="23" t="s">
        <v>35</v>
      </c>
      <c r="K61" s="23" t="s">
        <v>29</v>
      </c>
      <c r="L61" s="23" t="s">
        <v>30</v>
      </c>
      <c r="M61" s="21" t="s">
        <v>496</v>
      </c>
      <c r="N61" s="25">
        <v>136</v>
      </c>
      <c r="O61" s="21" t="s">
        <v>31</v>
      </c>
      <c r="P61" s="25">
        <v>47056</v>
      </c>
      <c r="Q61" s="26">
        <f t="shared" si="0"/>
        <v>22158480</v>
      </c>
      <c r="R61" s="24">
        <v>13295088</v>
      </c>
      <c r="S61" s="24">
        <v>8863392</v>
      </c>
      <c r="T61" s="24">
        <v>0</v>
      </c>
      <c r="U61" s="24">
        <v>0</v>
      </c>
      <c r="V61" s="24">
        <v>0</v>
      </c>
      <c r="W61" s="24">
        <v>0</v>
      </c>
    </row>
    <row r="62" spans="1:23" s="20" customFormat="1" x14ac:dyDescent="0.25">
      <c r="A62" s="21">
        <v>57</v>
      </c>
      <c r="B62" s="23" t="s">
        <v>95</v>
      </c>
      <c r="C62" s="23" t="s">
        <v>161</v>
      </c>
      <c r="D62" s="23" t="s">
        <v>162</v>
      </c>
      <c r="E62" s="21">
        <v>68684053</v>
      </c>
      <c r="F62" s="23" t="s">
        <v>94</v>
      </c>
      <c r="G62" s="21">
        <v>5508286</v>
      </c>
      <c r="H62" s="23" t="s">
        <v>161</v>
      </c>
      <c r="I62" s="23" t="s">
        <v>28</v>
      </c>
      <c r="J62" s="23" t="s">
        <v>35</v>
      </c>
      <c r="K62" s="23" t="s">
        <v>66</v>
      </c>
      <c r="L62" s="23" t="s">
        <v>30</v>
      </c>
      <c r="M62" s="21" t="s">
        <v>496</v>
      </c>
      <c r="N62" s="25">
        <v>19</v>
      </c>
      <c r="O62" s="21" t="s">
        <v>31</v>
      </c>
      <c r="P62" s="25">
        <v>5796</v>
      </c>
      <c r="Q62" s="26">
        <f t="shared" si="0"/>
        <v>2942800</v>
      </c>
      <c r="R62" s="24">
        <v>1620000</v>
      </c>
      <c r="S62" s="24">
        <v>1080000</v>
      </c>
      <c r="T62" s="24">
        <v>0</v>
      </c>
      <c r="U62" s="24">
        <v>242800</v>
      </c>
      <c r="V62" s="24">
        <v>0</v>
      </c>
      <c r="W62" s="24">
        <v>0</v>
      </c>
    </row>
    <row r="63" spans="1:23" s="20" customFormat="1" ht="25.5" x14ac:dyDescent="0.25">
      <c r="A63" s="21">
        <v>58</v>
      </c>
      <c r="B63" s="23" t="s">
        <v>95</v>
      </c>
      <c r="C63" s="23" t="s">
        <v>161</v>
      </c>
      <c r="D63" s="23" t="s">
        <v>162</v>
      </c>
      <c r="E63" s="21">
        <v>68684053</v>
      </c>
      <c r="F63" s="23" t="s">
        <v>124</v>
      </c>
      <c r="G63" s="21">
        <v>5832918</v>
      </c>
      <c r="H63" s="23" t="s">
        <v>163</v>
      </c>
      <c r="I63" s="23" t="s">
        <v>74</v>
      </c>
      <c r="J63" s="23" t="s">
        <v>35</v>
      </c>
      <c r="K63" s="23" t="s">
        <v>164</v>
      </c>
      <c r="L63" s="23" t="s">
        <v>21</v>
      </c>
      <c r="M63" s="21" t="s">
        <v>496</v>
      </c>
      <c r="N63" s="24">
        <v>3.5</v>
      </c>
      <c r="O63" s="21" t="s">
        <v>45</v>
      </c>
      <c r="P63" s="25">
        <v>2591</v>
      </c>
      <c r="Q63" s="26">
        <f t="shared" si="0"/>
        <v>1523703</v>
      </c>
      <c r="R63" s="24">
        <v>798354</v>
      </c>
      <c r="S63" s="24">
        <v>532236</v>
      </c>
      <c r="T63" s="24">
        <v>0</v>
      </c>
      <c r="U63" s="24">
        <v>129740</v>
      </c>
      <c r="V63" s="24">
        <v>63373</v>
      </c>
      <c r="W63" s="24">
        <v>0</v>
      </c>
    </row>
    <row r="64" spans="1:23" s="20" customFormat="1" ht="25.5" x14ac:dyDescent="0.25">
      <c r="A64" s="21">
        <v>59</v>
      </c>
      <c r="B64" s="23" t="s">
        <v>86</v>
      </c>
      <c r="C64" s="23" t="s">
        <v>165</v>
      </c>
      <c r="D64" s="23" t="s">
        <v>166</v>
      </c>
      <c r="E64" s="21">
        <v>70850895</v>
      </c>
      <c r="F64" s="23" t="s">
        <v>33</v>
      </c>
      <c r="G64" s="21">
        <v>4392977</v>
      </c>
      <c r="H64" s="23" t="s">
        <v>167</v>
      </c>
      <c r="I64" s="23" t="s">
        <v>28</v>
      </c>
      <c r="J64" s="23" t="s">
        <v>19</v>
      </c>
      <c r="K64" s="23" t="s">
        <v>168</v>
      </c>
      <c r="L64" s="23" t="s">
        <v>30</v>
      </c>
      <c r="M64" s="21" t="s">
        <v>496</v>
      </c>
      <c r="N64" s="25">
        <v>47</v>
      </c>
      <c r="O64" s="21" t="s">
        <v>31</v>
      </c>
      <c r="P64" s="25">
        <v>15204</v>
      </c>
      <c r="Q64" s="26">
        <f t="shared" si="0"/>
        <v>11133430</v>
      </c>
      <c r="R64" s="24">
        <v>5956458</v>
      </c>
      <c r="S64" s="24">
        <v>3970972</v>
      </c>
      <c r="T64" s="24">
        <v>0</v>
      </c>
      <c r="U64" s="24">
        <v>1206000</v>
      </c>
      <c r="V64" s="24">
        <v>0</v>
      </c>
      <c r="W64" s="24">
        <v>0</v>
      </c>
    </row>
    <row r="65" spans="1:23" s="20" customFormat="1" ht="25.5" x14ac:dyDescent="0.25">
      <c r="A65" s="21">
        <v>60</v>
      </c>
      <c r="B65" s="23" t="s">
        <v>86</v>
      </c>
      <c r="C65" s="23" t="s">
        <v>165</v>
      </c>
      <c r="D65" s="23" t="s">
        <v>166</v>
      </c>
      <c r="E65" s="21">
        <v>70850895</v>
      </c>
      <c r="F65" s="23" t="s">
        <v>94</v>
      </c>
      <c r="G65" s="21">
        <v>9612398</v>
      </c>
      <c r="H65" s="23" t="s">
        <v>165</v>
      </c>
      <c r="I65" s="23" t="s">
        <v>28</v>
      </c>
      <c r="J65" s="23" t="s">
        <v>35</v>
      </c>
      <c r="K65" s="23" t="s">
        <v>168</v>
      </c>
      <c r="L65" s="23" t="s">
        <v>30</v>
      </c>
      <c r="M65" s="21" t="s">
        <v>496</v>
      </c>
      <c r="N65" s="25">
        <v>115</v>
      </c>
      <c r="O65" s="21" t="s">
        <v>31</v>
      </c>
      <c r="P65" s="25">
        <v>38985</v>
      </c>
      <c r="Q65" s="26">
        <f t="shared" si="0"/>
        <v>14997070</v>
      </c>
      <c r="R65" s="24">
        <v>8475642</v>
      </c>
      <c r="S65" s="24">
        <v>5650428</v>
      </c>
      <c r="T65" s="24">
        <v>0</v>
      </c>
      <c r="U65" s="24">
        <v>871000</v>
      </c>
      <c r="V65" s="24">
        <v>0</v>
      </c>
      <c r="W65" s="24">
        <v>0</v>
      </c>
    </row>
    <row r="66" spans="1:23" s="20" customFormat="1" ht="38.25" x14ac:dyDescent="0.25">
      <c r="A66" s="21">
        <v>61</v>
      </c>
      <c r="B66" s="23" t="s">
        <v>86</v>
      </c>
      <c r="C66" s="23" t="s">
        <v>169</v>
      </c>
      <c r="D66" s="23" t="s">
        <v>170</v>
      </c>
      <c r="E66" s="21">
        <v>70850909</v>
      </c>
      <c r="F66" s="23" t="s">
        <v>94</v>
      </c>
      <c r="G66" s="21">
        <v>6523437</v>
      </c>
      <c r="H66" s="23" t="s">
        <v>169</v>
      </c>
      <c r="I66" s="23" t="s">
        <v>28</v>
      </c>
      <c r="J66" s="23" t="s">
        <v>35</v>
      </c>
      <c r="K66" s="23" t="s">
        <v>171</v>
      </c>
      <c r="L66" s="23" t="s">
        <v>30</v>
      </c>
      <c r="M66" s="21" t="s">
        <v>496</v>
      </c>
      <c r="N66" s="25">
        <v>40</v>
      </c>
      <c r="O66" s="21" t="s">
        <v>31</v>
      </c>
      <c r="P66" s="25">
        <v>12204</v>
      </c>
      <c r="Q66" s="26">
        <f t="shared" si="0"/>
        <v>7345600</v>
      </c>
      <c r="R66" s="24">
        <v>4173360</v>
      </c>
      <c r="S66" s="24">
        <v>2782240</v>
      </c>
      <c r="T66" s="24">
        <v>0</v>
      </c>
      <c r="U66" s="24">
        <v>390000</v>
      </c>
      <c r="V66" s="24">
        <v>0</v>
      </c>
      <c r="W66" s="24">
        <v>0</v>
      </c>
    </row>
    <row r="67" spans="1:23" s="20" customFormat="1" ht="25.5" x14ac:dyDescent="0.25">
      <c r="A67" s="21">
        <v>62</v>
      </c>
      <c r="B67" s="23" t="s">
        <v>86</v>
      </c>
      <c r="C67" s="23" t="s">
        <v>172</v>
      </c>
      <c r="D67" s="23" t="s">
        <v>173</v>
      </c>
      <c r="E67" s="21">
        <v>70850941</v>
      </c>
      <c r="F67" s="23" t="s">
        <v>94</v>
      </c>
      <c r="G67" s="21">
        <v>6376307</v>
      </c>
      <c r="H67" s="23" t="s">
        <v>172</v>
      </c>
      <c r="I67" s="23" t="s">
        <v>28</v>
      </c>
      <c r="J67" s="23" t="s">
        <v>35</v>
      </c>
      <c r="K67" s="23" t="s">
        <v>29</v>
      </c>
      <c r="L67" s="23" t="s">
        <v>30</v>
      </c>
      <c r="M67" s="21" t="s">
        <v>496</v>
      </c>
      <c r="N67" s="25">
        <v>182</v>
      </c>
      <c r="O67" s="21" t="s">
        <v>31</v>
      </c>
      <c r="P67" s="25">
        <v>61698</v>
      </c>
      <c r="Q67" s="26">
        <f t="shared" si="0"/>
        <v>17063410</v>
      </c>
      <c r="R67" s="24">
        <v>8641884</v>
      </c>
      <c r="S67" s="24">
        <v>5761256</v>
      </c>
      <c r="T67" s="24">
        <v>0</v>
      </c>
      <c r="U67" s="24">
        <v>2660270</v>
      </c>
      <c r="V67" s="24">
        <v>0</v>
      </c>
      <c r="W67" s="24">
        <v>0</v>
      </c>
    </row>
    <row r="68" spans="1:23" s="20" customFormat="1" ht="25.5" x14ac:dyDescent="0.25">
      <c r="A68" s="21">
        <v>63</v>
      </c>
      <c r="B68" s="23" t="s">
        <v>86</v>
      </c>
      <c r="C68" s="23" t="s">
        <v>172</v>
      </c>
      <c r="D68" s="23" t="s">
        <v>173</v>
      </c>
      <c r="E68" s="21">
        <v>70850941</v>
      </c>
      <c r="F68" s="23" t="s">
        <v>33</v>
      </c>
      <c r="G68" s="21">
        <v>7295876</v>
      </c>
      <c r="H68" s="23" t="s">
        <v>172</v>
      </c>
      <c r="I68" s="23" t="s">
        <v>28</v>
      </c>
      <c r="J68" s="23" t="s">
        <v>35</v>
      </c>
      <c r="K68" s="23" t="s">
        <v>29</v>
      </c>
      <c r="L68" s="23" t="s">
        <v>30</v>
      </c>
      <c r="M68" s="21" t="s">
        <v>496</v>
      </c>
      <c r="N68" s="25">
        <v>21</v>
      </c>
      <c r="O68" s="21" t="s">
        <v>31</v>
      </c>
      <c r="P68" s="25">
        <v>7266</v>
      </c>
      <c r="Q68" s="26">
        <f t="shared" si="0"/>
        <v>5993568</v>
      </c>
      <c r="R68" s="24">
        <v>3136806</v>
      </c>
      <c r="S68" s="24">
        <v>2091204</v>
      </c>
      <c r="T68" s="24">
        <v>0</v>
      </c>
      <c r="U68" s="24">
        <v>673000</v>
      </c>
      <c r="V68" s="24">
        <v>92558</v>
      </c>
      <c r="W68" s="24">
        <v>0</v>
      </c>
    </row>
    <row r="69" spans="1:23" s="20" customFormat="1" ht="38.25" x14ac:dyDescent="0.25">
      <c r="A69" s="21">
        <v>64</v>
      </c>
      <c r="B69" s="23" t="s">
        <v>86</v>
      </c>
      <c r="C69" s="23" t="s">
        <v>174</v>
      </c>
      <c r="D69" s="23" t="s">
        <v>175</v>
      </c>
      <c r="E69" s="21">
        <v>70850976</v>
      </c>
      <c r="F69" s="23" t="s">
        <v>94</v>
      </c>
      <c r="G69" s="21">
        <v>5385508</v>
      </c>
      <c r="H69" s="23" t="s">
        <v>174</v>
      </c>
      <c r="I69" s="23" t="s">
        <v>28</v>
      </c>
      <c r="J69" s="23" t="s">
        <v>35</v>
      </c>
      <c r="K69" s="23" t="s">
        <v>176</v>
      </c>
      <c r="L69" s="23" t="s">
        <v>30</v>
      </c>
      <c r="M69" s="21" t="s">
        <v>496</v>
      </c>
      <c r="N69" s="25">
        <v>63</v>
      </c>
      <c r="O69" s="21" t="s">
        <v>31</v>
      </c>
      <c r="P69" s="25">
        <v>21357</v>
      </c>
      <c r="Q69" s="26">
        <f t="shared" si="0"/>
        <v>11150370</v>
      </c>
      <c r="R69" s="24">
        <v>6055422</v>
      </c>
      <c r="S69" s="24">
        <v>4036948</v>
      </c>
      <c r="T69" s="24">
        <v>0</v>
      </c>
      <c r="U69" s="24">
        <v>1058000</v>
      </c>
      <c r="V69" s="24">
        <v>0</v>
      </c>
      <c r="W69" s="24">
        <v>0</v>
      </c>
    </row>
    <row r="70" spans="1:23" s="20" customFormat="1" ht="25.5" x14ac:dyDescent="0.25">
      <c r="A70" s="21">
        <v>65</v>
      </c>
      <c r="B70" s="22" t="s">
        <v>23</v>
      </c>
      <c r="C70" s="23" t="s">
        <v>177</v>
      </c>
      <c r="D70" s="23" t="s">
        <v>178</v>
      </c>
      <c r="E70" s="21">
        <v>27664333</v>
      </c>
      <c r="F70" s="23" t="s">
        <v>124</v>
      </c>
      <c r="G70" s="21">
        <v>3913967</v>
      </c>
      <c r="H70" s="23" t="s">
        <v>177</v>
      </c>
      <c r="I70" s="23" t="s">
        <v>74</v>
      </c>
      <c r="J70" s="23" t="s">
        <v>35</v>
      </c>
      <c r="K70" s="23" t="s">
        <v>179</v>
      </c>
      <c r="L70" s="23" t="s">
        <v>21</v>
      </c>
      <c r="M70" s="21" t="s">
        <v>496</v>
      </c>
      <c r="N70" s="24">
        <v>3.41</v>
      </c>
      <c r="O70" s="21" t="s">
        <v>45</v>
      </c>
      <c r="P70" s="25">
        <v>2524</v>
      </c>
      <c r="Q70" s="26">
        <f t="shared" si="0"/>
        <v>1445064</v>
      </c>
      <c r="R70" s="24">
        <v>777828</v>
      </c>
      <c r="S70" s="24">
        <v>518552</v>
      </c>
      <c r="T70" s="24">
        <v>0</v>
      </c>
      <c r="U70" s="24">
        <v>44910</v>
      </c>
      <c r="V70" s="24">
        <v>103774</v>
      </c>
      <c r="W70" s="24">
        <v>0</v>
      </c>
    </row>
    <row r="71" spans="1:23" s="20" customFormat="1" x14ac:dyDescent="0.25">
      <c r="A71" s="21">
        <v>66</v>
      </c>
      <c r="B71" s="22" t="s">
        <v>23</v>
      </c>
      <c r="C71" s="23" t="s">
        <v>177</v>
      </c>
      <c r="D71" s="23" t="s">
        <v>178</v>
      </c>
      <c r="E71" s="21">
        <v>27664333</v>
      </c>
      <c r="F71" s="23" t="s">
        <v>26</v>
      </c>
      <c r="G71" s="21">
        <v>4879046</v>
      </c>
      <c r="H71" s="23" t="s">
        <v>177</v>
      </c>
      <c r="I71" s="23" t="s">
        <v>28</v>
      </c>
      <c r="J71" s="23" t="s">
        <v>35</v>
      </c>
      <c r="K71" s="23" t="s">
        <v>152</v>
      </c>
      <c r="L71" s="23" t="s">
        <v>30</v>
      </c>
      <c r="M71" s="21" t="s">
        <v>496</v>
      </c>
      <c r="N71" s="25">
        <v>16</v>
      </c>
      <c r="O71" s="21" t="s">
        <v>31</v>
      </c>
      <c r="P71" s="25">
        <v>4080</v>
      </c>
      <c r="Q71" s="26">
        <f t="shared" ref="Q71:Q134" si="1">SUM(R71:W71)</f>
        <v>2967320</v>
      </c>
      <c r="R71" s="24">
        <v>1722000</v>
      </c>
      <c r="S71" s="24">
        <v>1148000</v>
      </c>
      <c r="T71" s="24">
        <v>0</v>
      </c>
      <c r="U71" s="24">
        <v>97320</v>
      </c>
      <c r="V71" s="24">
        <v>0</v>
      </c>
      <c r="W71" s="24">
        <v>0</v>
      </c>
    </row>
    <row r="72" spans="1:23" s="20" customFormat="1" ht="38.25" x14ac:dyDescent="0.25">
      <c r="A72" s="21">
        <v>67</v>
      </c>
      <c r="B72" s="23" t="s">
        <v>86</v>
      </c>
      <c r="C72" s="23" t="s">
        <v>180</v>
      </c>
      <c r="D72" s="23" t="s">
        <v>181</v>
      </c>
      <c r="E72" s="21">
        <v>70850852</v>
      </c>
      <c r="F72" s="23" t="s">
        <v>33</v>
      </c>
      <c r="G72" s="21">
        <v>7152788</v>
      </c>
      <c r="H72" s="23" t="s">
        <v>180</v>
      </c>
      <c r="I72" s="23" t="s">
        <v>28</v>
      </c>
      <c r="J72" s="23" t="s">
        <v>19</v>
      </c>
      <c r="K72" s="23" t="s">
        <v>168</v>
      </c>
      <c r="L72" s="23" t="s">
        <v>30</v>
      </c>
      <c r="M72" s="21" t="s">
        <v>496</v>
      </c>
      <c r="N72" s="25">
        <v>70</v>
      </c>
      <c r="O72" s="21" t="s">
        <v>31</v>
      </c>
      <c r="P72" s="25">
        <v>22645</v>
      </c>
      <c r="Q72" s="26">
        <f t="shared" si="1"/>
        <v>13572180</v>
      </c>
      <c r="R72" s="24">
        <v>7800000</v>
      </c>
      <c r="S72" s="24">
        <v>5200000</v>
      </c>
      <c r="T72" s="24">
        <v>0</v>
      </c>
      <c r="U72" s="24">
        <v>572180</v>
      </c>
      <c r="V72" s="24">
        <v>0</v>
      </c>
      <c r="W72" s="24">
        <v>0</v>
      </c>
    </row>
    <row r="73" spans="1:23" s="20" customFormat="1" ht="25.5" x14ac:dyDescent="0.25">
      <c r="A73" s="21">
        <v>68</v>
      </c>
      <c r="B73" s="23" t="s">
        <v>61</v>
      </c>
      <c r="C73" s="23" t="s">
        <v>182</v>
      </c>
      <c r="D73" s="23" t="s">
        <v>183</v>
      </c>
      <c r="E73" s="27" t="s">
        <v>184</v>
      </c>
      <c r="F73" s="23" t="s">
        <v>64</v>
      </c>
      <c r="G73" s="21">
        <v>2514201</v>
      </c>
      <c r="H73" s="23" t="s">
        <v>185</v>
      </c>
      <c r="I73" s="23" t="s">
        <v>50</v>
      </c>
      <c r="J73" s="23" t="s">
        <v>51</v>
      </c>
      <c r="K73" s="23" t="s">
        <v>186</v>
      </c>
      <c r="L73" s="23" t="s">
        <v>21</v>
      </c>
      <c r="M73" s="21" t="s">
        <v>496</v>
      </c>
      <c r="N73" s="24">
        <v>4.9800000000000004</v>
      </c>
      <c r="O73" s="21" t="s">
        <v>53</v>
      </c>
      <c r="P73" s="25">
        <v>3834</v>
      </c>
      <c r="Q73" s="26">
        <f t="shared" si="1"/>
        <v>3115790</v>
      </c>
      <c r="R73" s="24">
        <v>1783716</v>
      </c>
      <c r="S73" s="24">
        <v>1189144</v>
      </c>
      <c r="T73" s="24">
        <v>0</v>
      </c>
      <c r="U73" s="24">
        <v>142930</v>
      </c>
      <c r="V73" s="24">
        <v>0</v>
      </c>
      <c r="W73" s="24">
        <v>0</v>
      </c>
    </row>
    <row r="74" spans="1:23" s="20" customFormat="1" ht="25.5" x14ac:dyDescent="0.25">
      <c r="A74" s="21">
        <v>69</v>
      </c>
      <c r="B74" s="23" t="s">
        <v>61</v>
      </c>
      <c r="C74" s="23" t="s">
        <v>182</v>
      </c>
      <c r="D74" s="23" t="s">
        <v>183</v>
      </c>
      <c r="E74" s="27" t="s">
        <v>184</v>
      </c>
      <c r="F74" s="23" t="s">
        <v>54</v>
      </c>
      <c r="G74" s="21">
        <v>2633569</v>
      </c>
      <c r="H74" s="23" t="s">
        <v>187</v>
      </c>
      <c r="I74" s="23" t="s">
        <v>43</v>
      </c>
      <c r="J74" s="23" t="s">
        <v>51</v>
      </c>
      <c r="K74" s="23" t="s">
        <v>149</v>
      </c>
      <c r="L74" s="23" t="s">
        <v>21</v>
      </c>
      <c r="M74" s="21" t="s">
        <v>496</v>
      </c>
      <c r="N74" s="24">
        <v>1.46</v>
      </c>
      <c r="O74" s="21" t="s">
        <v>53</v>
      </c>
      <c r="P74" s="25">
        <v>1090</v>
      </c>
      <c r="Q74" s="26">
        <f t="shared" si="1"/>
        <v>848410</v>
      </c>
      <c r="R74" s="24">
        <v>484506</v>
      </c>
      <c r="S74" s="24">
        <v>323004</v>
      </c>
      <c r="T74" s="24">
        <v>0</v>
      </c>
      <c r="U74" s="24">
        <v>40900</v>
      </c>
      <c r="V74" s="24">
        <v>0</v>
      </c>
      <c r="W74" s="24">
        <v>0</v>
      </c>
    </row>
    <row r="75" spans="1:23" s="20" customFormat="1" ht="25.5" x14ac:dyDescent="0.25">
      <c r="A75" s="21">
        <v>70</v>
      </c>
      <c r="B75" s="23" t="s">
        <v>61</v>
      </c>
      <c r="C75" s="23" t="s">
        <v>182</v>
      </c>
      <c r="D75" s="23" t="s">
        <v>183</v>
      </c>
      <c r="E75" s="27" t="s">
        <v>184</v>
      </c>
      <c r="F75" s="23" t="s">
        <v>188</v>
      </c>
      <c r="G75" s="21">
        <v>4955284</v>
      </c>
      <c r="H75" s="23" t="s">
        <v>189</v>
      </c>
      <c r="I75" s="23" t="s">
        <v>18</v>
      </c>
      <c r="J75" s="23" t="s">
        <v>51</v>
      </c>
      <c r="K75" s="23" t="s">
        <v>186</v>
      </c>
      <c r="L75" s="23" t="s">
        <v>30</v>
      </c>
      <c r="M75" s="21" t="s">
        <v>496</v>
      </c>
      <c r="N75" s="25">
        <v>30</v>
      </c>
      <c r="O75" s="21" t="s">
        <v>31</v>
      </c>
      <c r="P75" s="25">
        <v>4064</v>
      </c>
      <c r="Q75" s="26">
        <f t="shared" si="1"/>
        <v>2512850</v>
      </c>
      <c r="R75" s="24">
        <v>1443942</v>
      </c>
      <c r="S75" s="24">
        <v>962628</v>
      </c>
      <c r="T75" s="24">
        <v>0</v>
      </c>
      <c r="U75" s="24">
        <v>106280</v>
      </c>
      <c r="V75" s="24">
        <v>0</v>
      </c>
      <c r="W75" s="24">
        <v>0</v>
      </c>
    </row>
    <row r="76" spans="1:23" s="20" customFormat="1" ht="25.5" x14ac:dyDescent="0.25">
      <c r="A76" s="21">
        <v>71</v>
      </c>
      <c r="B76" s="23" t="s">
        <v>61</v>
      </c>
      <c r="C76" s="23" t="s">
        <v>182</v>
      </c>
      <c r="D76" s="23" t="s">
        <v>183</v>
      </c>
      <c r="E76" s="27" t="s">
        <v>184</v>
      </c>
      <c r="F76" s="23" t="s">
        <v>67</v>
      </c>
      <c r="G76" s="21">
        <v>7667268</v>
      </c>
      <c r="H76" s="23" t="s">
        <v>190</v>
      </c>
      <c r="I76" s="23" t="s">
        <v>28</v>
      </c>
      <c r="J76" s="23" t="s">
        <v>51</v>
      </c>
      <c r="K76" s="23" t="s">
        <v>52</v>
      </c>
      <c r="L76" s="23" t="s">
        <v>30</v>
      </c>
      <c r="M76" s="21" t="s">
        <v>496</v>
      </c>
      <c r="N76" s="25">
        <v>36</v>
      </c>
      <c r="O76" s="21" t="s">
        <v>31</v>
      </c>
      <c r="P76" s="25">
        <v>11160</v>
      </c>
      <c r="Q76" s="26">
        <f t="shared" si="1"/>
        <v>4209140</v>
      </c>
      <c r="R76" s="24">
        <v>2393016</v>
      </c>
      <c r="S76" s="24">
        <v>1595344</v>
      </c>
      <c r="T76" s="24">
        <v>0</v>
      </c>
      <c r="U76" s="24">
        <v>220780</v>
      </c>
      <c r="V76" s="24">
        <v>0</v>
      </c>
      <c r="W76" s="24">
        <v>0</v>
      </c>
    </row>
    <row r="77" spans="1:23" s="20" customFormat="1" ht="25.5" x14ac:dyDescent="0.25">
      <c r="A77" s="21">
        <v>72</v>
      </c>
      <c r="B77" s="23" t="s">
        <v>115</v>
      </c>
      <c r="C77" s="23" t="s">
        <v>191</v>
      </c>
      <c r="D77" s="23" t="s">
        <v>192</v>
      </c>
      <c r="E77" s="21">
        <v>47930560</v>
      </c>
      <c r="F77" s="23" t="s">
        <v>41</v>
      </c>
      <c r="G77" s="21">
        <v>2255905</v>
      </c>
      <c r="H77" s="23" t="s">
        <v>193</v>
      </c>
      <c r="I77" s="23" t="s">
        <v>43</v>
      </c>
      <c r="J77" s="23" t="s">
        <v>35</v>
      </c>
      <c r="K77" s="23" t="s">
        <v>93</v>
      </c>
      <c r="L77" s="23" t="s">
        <v>21</v>
      </c>
      <c r="M77" s="21" t="s">
        <v>496</v>
      </c>
      <c r="N77" s="24">
        <v>2.5</v>
      </c>
      <c r="O77" s="21" t="s">
        <v>45</v>
      </c>
      <c r="P77" s="25">
        <v>1816</v>
      </c>
      <c r="Q77" s="26">
        <f t="shared" si="1"/>
        <v>749460</v>
      </c>
      <c r="R77" s="24">
        <v>411876</v>
      </c>
      <c r="S77" s="24">
        <v>274584</v>
      </c>
      <c r="T77" s="24">
        <v>0</v>
      </c>
      <c r="U77" s="24">
        <v>63000</v>
      </c>
      <c r="V77" s="24">
        <v>0</v>
      </c>
      <c r="W77" s="24">
        <v>0</v>
      </c>
    </row>
    <row r="78" spans="1:23" s="20" customFormat="1" ht="25.5" x14ac:dyDescent="0.25">
      <c r="A78" s="21">
        <v>73</v>
      </c>
      <c r="B78" s="23" t="s">
        <v>115</v>
      </c>
      <c r="C78" s="23" t="s">
        <v>191</v>
      </c>
      <c r="D78" s="23" t="s">
        <v>192</v>
      </c>
      <c r="E78" s="21">
        <v>47930560</v>
      </c>
      <c r="F78" s="23" t="s">
        <v>16</v>
      </c>
      <c r="G78" s="21">
        <v>4868538</v>
      </c>
      <c r="H78" s="23" t="s">
        <v>194</v>
      </c>
      <c r="I78" s="23" t="s">
        <v>18</v>
      </c>
      <c r="J78" s="23" t="s">
        <v>35</v>
      </c>
      <c r="K78" s="23" t="s">
        <v>93</v>
      </c>
      <c r="L78" s="23" t="s">
        <v>21</v>
      </c>
      <c r="M78" s="21" t="s">
        <v>496</v>
      </c>
      <c r="N78" s="24">
        <v>3.84</v>
      </c>
      <c r="O78" s="21" t="s">
        <v>22</v>
      </c>
      <c r="P78" s="25">
        <v>2067</v>
      </c>
      <c r="Q78" s="26">
        <f t="shared" si="1"/>
        <v>1660055</v>
      </c>
      <c r="R78" s="24">
        <v>911742</v>
      </c>
      <c r="S78" s="24">
        <v>607828</v>
      </c>
      <c r="T78" s="24">
        <v>0</v>
      </c>
      <c r="U78" s="24">
        <v>99000</v>
      </c>
      <c r="V78" s="24">
        <v>41485</v>
      </c>
      <c r="W78" s="24">
        <v>0</v>
      </c>
    </row>
    <row r="79" spans="1:23" s="20" customFormat="1" ht="25.5" x14ac:dyDescent="0.25">
      <c r="A79" s="21">
        <v>74</v>
      </c>
      <c r="B79" s="23" t="s">
        <v>115</v>
      </c>
      <c r="C79" s="23" t="s">
        <v>191</v>
      </c>
      <c r="D79" s="23" t="s">
        <v>192</v>
      </c>
      <c r="E79" s="21">
        <v>47930560</v>
      </c>
      <c r="F79" s="23" t="s">
        <v>124</v>
      </c>
      <c r="G79" s="21">
        <v>6870047</v>
      </c>
      <c r="H79" s="23" t="s">
        <v>195</v>
      </c>
      <c r="I79" s="23" t="s">
        <v>74</v>
      </c>
      <c r="J79" s="23" t="s">
        <v>35</v>
      </c>
      <c r="K79" s="23" t="s">
        <v>93</v>
      </c>
      <c r="L79" s="23" t="s">
        <v>21</v>
      </c>
      <c r="M79" s="21" t="s">
        <v>496</v>
      </c>
      <c r="N79" s="24">
        <v>12.5</v>
      </c>
      <c r="O79" s="21" t="s">
        <v>45</v>
      </c>
      <c r="P79" s="25">
        <v>9256</v>
      </c>
      <c r="Q79" s="26">
        <f t="shared" si="1"/>
        <v>5211373</v>
      </c>
      <c r="R79" s="24">
        <v>2855178</v>
      </c>
      <c r="S79" s="24">
        <v>1903452</v>
      </c>
      <c r="T79" s="24">
        <v>0</v>
      </c>
      <c r="U79" s="24">
        <v>316000</v>
      </c>
      <c r="V79" s="24">
        <v>136743</v>
      </c>
      <c r="W79" s="24">
        <v>0</v>
      </c>
    </row>
    <row r="80" spans="1:23" s="20" customFormat="1" ht="25.5" x14ac:dyDescent="0.25">
      <c r="A80" s="21">
        <v>75</v>
      </c>
      <c r="B80" s="23" t="s">
        <v>115</v>
      </c>
      <c r="C80" s="23" t="s">
        <v>196</v>
      </c>
      <c r="D80" s="23" t="s">
        <v>197</v>
      </c>
      <c r="E80" s="21">
        <v>47930063</v>
      </c>
      <c r="F80" s="23" t="s">
        <v>124</v>
      </c>
      <c r="G80" s="21">
        <v>3052202</v>
      </c>
      <c r="H80" s="23" t="s">
        <v>195</v>
      </c>
      <c r="I80" s="23" t="s">
        <v>74</v>
      </c>
      <c r="J80" s="23" t="s">
        <v>35</v>
      </c>
      <c r="K80" s="23" t="s">
        <v>98</v>
      </c>
      <c r="L80" s="23" t="s">
        <v>21</v>
      </c>
      <c r="M80" s="21" t="s">
        <v>496</v>
      </c>
      <c r="N80" s="24">
        <v>10.31</v>
      </c>
      <c r="O80" s="21" t="s">
        <v>45</v>
      </c>
      <c r="P80" s="25">
        <v>7715</v>
      </c>
      <c r="Q80" s="26">
        <f t="shared" si="1"/>
        <v>4876639</v>
      </c>
      <c r="R80" s="24">
        <v>2351736</v>
      </c>
      <c r="S80" s="24">
        <v>1567824</v>
      </c>
      <c r="T80" s="24">
        <v>0</v>
      </c>
      <c r="U80" s="24">
        <v>382150</v>
      </c>
      <c r="V80" s="24">
        <v>574929</v>
      </c>
      <c r="W80" s="24">
        <v>0</v>
      </c>
    </row>
    <row r="81" spans="1:23" s="20" customFormat="1" ht="25.5" x14ac:dyDescent="0.25">
      <c r="A81" s="21">
        <v>76</v>
      </c>
      <c r="B81" s="23" t="s">
        <v>115</v>
      </c>
      <c r="C81" s="23" t="s">
        <v>196</v>
      </c>
      <c r="D81" s="23" t="s">
        <v>197</v>
      </c>
      <c r="E81" s="21">
        <v>47930063</v>
      </c>
      <c r="F81" s="23" t="s">
        <v>144</v>
      </c>
      <c r="G81" s="21">
        <v>9859957</v>
      </c>
      <c r="H81" s="23" t="s">
        <v>198</v>
      </c>
      <c r="I81" s="23" t="s">
        <v>50</v>
      </c>
      <c r="J81" s="23" t="s">
        <v>83</v>
      </c>
      <c r="K81" s="23" t="s">
        <v>98</v>
      </c>
      <c r="L81" s="23" t="s">
        <v>21</v>
      </c>
      <c r="M81" s="21" t="s">
        <v>496</v>
      </c>
      <c r="N81" s="24">
        <v>1.97</v>
      </c>
      <c r="O81" s="21" t="s">
        <v>53</v>
      </c>
      <c r="P81" s="25">
        <v>1540</v>
      </c>
      <c r="Q81" s="26">
        <f t="shared" si="1"/>
        <v>1290300</v>
      </c>
      <c r="R81" s="24">
        <v>733530</v>
      </c>
      <c r="S81" s="24">
        <v>489020</v>
      </c>
      <c r="T81" s="24">
        <v>0</v>
      </c>
      <c r="U81" s="24">
        <v>67750</v>
      </c>
      <c r="V81" s="24">
        <v>0</v>
      </c>
      <c r="W81" s="24">
        <v>0</v>
      </c>
    </row>
    <row r="82" spans="1:23" s="20" customFormat="1" ht="25.5" x14ac:dyDescent="0.25">
      <c r="A82" s="21">
        <v>77</v>
      </c>
      <c r="B82" s="23" t="s">
        <v>115</v>
      </c>
      <c r="C82" s="23" t="s">
        <v>199</v>
      </c>
      <c r="D82" s="23" t="s">
        <v>200</v>
      </c>
      <c r="E82" s="21">
        <v>18189750</v>
      </c>
      <c r="F82" s="23" t="s">
        <v>54</v>
      </c>
      <c r="G82" s="21">
        <v>1587524</v>
      </c>
      <c r="H82" s="23" t="s">
        <v>201</v>
      </c>
      <c r="I82" s="23" t="s">
        <v>43</v>
      </c>
      <c r="J82" s="23" t="s">
        <v>51</v>
      </c>
      <c r="K82" s="23" t="s">
        <v>103</v>
      </c>
      <c r="L82" s="23" t="s">
        <v>21</v>
      </c>
      <c r="M82" s="21" t="s">
        <v>496</v>
      </c>
      <c r="N82" s="24">
        <v>1.37</v>
      </c>
      <c r="O82" s="21" t="s">
        <v>53</v>
      </c>
      <c r="P82" s="25">
        <v>742</v>
      </c>
      <c r="Q82" s="26">
        <f t="shared" si="1"/>
        <v>675000</v>
      </c>
      <c r="R82" s="24">
        <v>372000</v>
      </c>
      <c r="S82" s="24">
        <v>248000</v>
      </c>
      <c r="T82" s="24">
        <v>0</v>
      </c>
      <c r="U82" s="24">
        <v>55000</v>
      </c>
      <c r="V82" s="24">
        <v>0</v>
      </c>
      <c r="W82" s="24">
        <v>0</v>
      </c>
    </row>
    <row r="83" spans="1:23" s="20" customFormat="1" ht="25.5" x14ac:dyDescent="0.25">
      <c r="A83" s="21">
        <v>78</v>
      </c>
      <c r="B83" s="23" t="s">
        <v>115</v>
      </c>
      <c r="C83" s="23" t="s">
        <v>199</v>
      </c>
      <c r="D83" s="23" t="s">
        <v>200</v>
      </c>
      <c r="E83" s="21">
        <v>18189750</v>
      </c>
      <c r="F83" s="23" t="s">
        <v>124</v>
      </c>
      <c r="G83" s="21">
        <v>2006998</v>
      </c>
      <c r="H83" s="23" t="s">
        <v>195</v>
      </c>
      <c r="I83" s="23" t="s">
        <v>74</v>
      </c>
      <c r="J83" s="23" t="s">
        <v>35</v>
      </c>
      <c r="K83" s="23" t="s">
        <v>66</v>
      </c>
      <c r="L83" s="23" t="s">
        <v>21</v>
      </c>
      <c r="M83" s="21" t="s">
        <v>496</v>
      </c>
      <c r="N83" s="24">
        <v>10.15</v>
      </c>
      <c r="O83" s="21" t="s">
        <v>45</v>
      </c>
      <c r="P83" s="25">
        <v>7515</v>
      </c>
      <c r="Q83" s="26">
        <f t="shared" si="1"/>
        <v>4120098</v>
      </c>
      <c r="R83" s="24">
        <v>2432238</v>
      </c>
      <c r="S83" s="24">
        <v>1621492</v>
      </c>
      <c r="T83" s="24">
        <v>0</v>
      </c>
      <c r="U83" s="24">
        <v>0</v>
      </c>
      <c r="V83" s="24">
        <v>66368</v>
      </c>
      <c r="W83" s="24">
        <v>0</v>
      </c>
    </row>
    <row r="84" spans="1:23" s="20" customFormat="1" ht="25.5" x14ac:dyDescent="0.25">
      <c r="A84" s="21">
        <v>79</v>
      </c>
      <c r="B84" s="23" t="s">
        <v>115</v>
      </c>
      <c r="C84" s="23" t="s">
        <v>199</v>
      </c>
      <c r="D84" s="23" t="s">
        <v>200</v>
      </c>
      <c r="E84" s="21">
        <v>18189750</v>
      </c>
      <c r="F84" s="23" t="s">
        <v>202</v>
      </c>
      <c r="G84" s="21">
        <v>2541897</v>
      </c>
      <c r="H84" s="23" t="s">
        <v>203</v>
      </c>
      <c r="I84" s="23" t="s">
        <v>28</v>
      </c>
      <c r="J84" s="23" t="s">
        <v>19</v>
      </c>
      <c r="K84" s="23" t="s">
        <v>66</v>
      </c>
      <c r="L84" s="23" t="s">
        <v>30</v>
      </c>
      <c r="M84" s="21" t="s">
        <v>496</v>
      </c>
      <c r="N84" s="25">
        <v>16</v>
      </c>
      <c r="O84" s="21" t="s">
        <v>31</v>
      </c>
      <c r="P84" s="25">
        <v>4364</v>
      </c>
      <c r="Q84" s="26">
        <f t="shared" si="1"/>
        <v>3870456</v>
      </c>
      <c r="R84" s="24">
        <v>2134812</v>
      </c>
      <c r="S84" s="24">
        <v>1423208</v>
      </c>
      <c r="T84" s="24">
        <v>0</v>
      </c>
      <c r="U84" s="24">
        <v>271190</v>
      </c>
      <c r="V84" s="24">
        <v>41246</v>
      </c>
      <c r="W84" s="24">
        <v>0</v>
      </c>
    </row>
    <row r="85" spans="1:23" s="20" customFormat="1" ht="25.5" x14ac:dyDescent="0.25">
      <c r="A85" s="21">
        <v>80</v>
      </c>
      <c r="B85" s="23" t="s">
        <v>115</v>
      </c>
      <c r="C85" s="23" t="s">
        <v>199</v>
      </c>
      <c r="D85" s="23" t="s">
        <v>200</v>
      </c>
      <c r="E85" s="21">
        <v>18189750</v>
      </c>
      <c r="F85" s="23" t="s">
        <v>67</v>
      </c>
      <c r="G85" s="21">
        <v>6048242</v>
      </c>
      <c r="H85" s="23" t="s">
        <v>204</v>
      </c>
      <c r="I85" s="23" t="s">
        <v>28</v>
      </c>
      <c r="J85" s="23" t="s">
        <v>83</v>
      </c>
      <c r="K85" s="23" t="s">
        <v>66</v>
      </c>
      <c r="L85" s="23" t="s">
        <v>30</v>
      </c>
      <c r="M85" s="21" t="s">
        <v>496</v>
      </c>
      <c r="N85" s="25">
        <v>62</v>
      </c>
      <c r="O85" s="21" t="s">
        <v>31</v>
      </c>
      <c r="P85" s="25">
        <v>16926</v>
      </c>
      <c r="Q85" s="26">
        <f t="shared" si="1"/>
        <v>6317160</v>
      </c>
      <c r="R85" s="24">
        <v>3760296</v>
      </c>
      <c r="S85" s="24">
        <v>2506864</v>
      </c>
      <c r="T85" s="24">
        <v>0</v>
      </c>
      <c r="U85" s="24">
        <v>50000</v>
      </c>
      <c r="V85" s="24">
        <v>0</v>
      </c>
      <c r="W85" s="24">
        <v>0</v>
      </c>
    </row>
    <row r="86" spans="1:23" s="20" customFormat="1" ht="25.5" x14ac:dyDescent="0.25">
      <c r="A86" s="21">
        <v>81</v>
      </c>
      <c r="B86" s="23" t="s">
        <v>115</v>
      </c>
      <c r="C86" s="23" t="s">
        <v>199</v>
      </c>
      <c r="D86" s="23" t="s">
        <v>200</v>
      </c>
      <c r="E86" s="21">
        <v>18189750</v>
      </c>
      <c r="F86" s="23" t="s">
        <v>33</v>
      </c>
      <c r="G86" s="21">
        <v>8438012</v>
      </c>
      <c r="H86" s="23" t="s">
        <v>205</v>
      </c>
      <c r="I86" s="23" t="s">
        <v>28</v>
      </c>
      <c r="J86" s="23" t="s">
        <v>35</v>
      </c>
      <c r="K86" s="23" t="s">
        <v>66</v>
      </c>
      <c r="L86" s="23" t="s">
        <v>30</v>
      </c>
      <c r="M86" s="21" t="s">
        <v>496</v>
      </c>
      <c r="N86" s="25">
        <v>38</v>
      </c>
      <c r="O86" s="21" t="s">
        <v>31</v>
      </c>
      <c r="P86" s="25">
        <v>13148</v>
      </c>
      <c r="Q86" s="26">
        <f t="shared" si="1"/>
        <v>8038060</v>
      </c>
      <c r="R86" s="24">
        <v>4516836</v>
      </c>
      <c r="S86" s="24">
        <v>3011224</v>
      </c>
      <c r="T86" s="24">
        <v>0</v>
      </c>
      <c r="U86" s="24">
        <v>510000</v>
      </c>
      <c r="V86" s="24">
        <v>0</v>
      </c>
      <c r="W86" s="24">
        <v>0</v>
      </c>
    </row>
    <row r="87" spans="1:23" s="20" customFormat="1" x14ac:dyDescent="0.25">
      <c r="A87" s="21">
        <v>82</v>
      </c>
      <c r="B87" s="23" t="s">
        <v>115</v>
      </c>
      <c r="C87" s="23" t="s">
        <v>199</v>
      </c>
      <c r="D87" s="23" t="s">
        <v>200</v>
      </c>
      <c r="E87" s="21">
        <v>18189750</v>
      </c>
      <c r="F87" s="23" t="s">
        <v>26</v>
      </c>
      <c r="G87" s="21">
        <v>8906531</v>
      </c>
      <c r="H87" s="23" t="s">
        <v>205</v>
      </c>
      <c r="I87" s="23" t="s">
        <v>28</v>
      </c>
      <c r="J87" s="23" t="s">
        <v>35</v>
      </c>
      <c r="K87" s="23" t="s">
        <v>66</v>
      </c>
      <c r="L87" s="23" t="s">
        <v>30</v>
      </c>
      <c r="M87" s="21" t="s">
        <v>496</v>
      </c>
      <c r="N87" s="25">
        <v>4</v>
      </c>
      <c r="O87" s="21" t="s">
        <v>31</v>
      </c>
      <c r="P87" s="25">
        <v>1020</v>
      </c>
      <c r="Q87" s="26">
        <f t="shared" si="1"/>
        <v>1144630</v>
      </c>
      <c r="R87" s="24">
        <v>638778</v>
      </c>
      <c r="S87" s="24">
        <v>425852</v>
      </c>
      <c r="T87" s="24">
        <v>0</v>
      </c>
      <c r="U87" s="24">
        <v>80000</v>
      </c>
      <c r="V87" s="24">
        <v>0</v>
      </c>
      <c r="W87" s="24">
        <v>0</v>
      </c>
    </row>
    <row r="88" spans="1:23" s="20" customFormat="1" ht="25.5" x14ac:dyDescent="0.25">
      <c r="A88" s="21">
        <v>83</v>
      </c>
      <c r="B88" s="23" t="s">
        <v>115</v>
      </c>
      <c r="C88" s="23" t="s">
        <v>199</v>
      </c>
      <c r="D88" s="23" t="s">
        <v>200</v>
      </c>
      <c r="E88" s="21">
        <v>18189750</v>
      </c>
      <c r="F88" s="23" t="s">
        <v>48</v>
      </c>
      <c r="G88" s="21">
        <v>8959007</v>
      </c>
      <c r="H88" s="23" t="s">
        <v>206</v>
      </c>
      <c r="I88" s="23" t="s">
        <v>50</v>
      </c>
      <c r="J88" s="23" t="s">
        <v>51</v>
      </c>
      <c r="K88" s="23" t="s">
        <v>66</v>
      </c>
      <c r="L88" s="23" t="s">
        <v>21</v>
      </c>
      <c r="M88" s="21" t="s">
        <v>496</v>
      </c>
      <c r="N88" s="24">
        <v>1.95</v>
      </c>
      <c r="O88" s="21" t="s">
        <v>53</v>
      </c>
      <c r="P88" s="25">
        <v>732</v>
      </c>
      <c r="Q88" s="26">
        <f t="shared" si="1"/>
        <v>828840</v>
      </c>
      <c r="R88" s="24">
        <v>485304</v>
      </c>
      <c r="S88" s="24">
        <v>323536</v>
      </c>
      <c r="T88" s="24">
        <v>0</v>
      </c>
      <c r="U88" s="24">
        <v>20000</v>
      </c>
      <c r="V88" s="24">
        <v>0</v>
      </c>
      <c r="W88" s="24">
        <v>0</v>
      </c>
    </row>
    <row r="89" spans="1:23" s="20" customFormat="1" ht="25.5" x14ac:dyDescent="0.25">
      <c r="A89" s="21">
        <v>84</v>
      </c>
      <c r="B89" s="23" t="s">
        <v>115</v>
      </c>
      <c r="C89" s="23" t="s">
        <v>199</v>
      </c>
      <c r="D89" s="23" t="s">
        <v>200</v>
      </c>
      <c r="E89" s="21">
        <v>18189750</v>
      </c>
      <c r="F89" s="23" t="s">
        <v>81</v>
      </c>
      <c r="G89" s="21">
        <v>9924394</v>
      </c>
      <c r="H89" s="23" t="s">
        <v>207</v>
      </c>
      <c r="I89" s="23" t="s">
        <v>50</v>
      </c>
      <c r="J89" s="23" t="s">
        <v>51</v>
      </c>
      <c r="K89" s="23" t="s">
        <v>66</v>
      </c>
      <c r="L89" s="23" t="s">
        <v>21</v>
      </c>
      <c r="M89" s="21" t="s">
        <v>496</v>
      </c>
      <c r="N89" s="24">
        <v>2.88</v>
      </c>
      <c r="O89" s="21" t="s">
        <v>76</v>
      </c>
      <c r="P89" s="25">
        <v>2217</v>
      </c>
      <c r="Q89" s="26">
        <f t="shared" si="1"/>
        <v>1614280</v>
      </c>
      <c r="R89" s="24">
        <v>911046</v>
      </c>
      <c r="S89" s="24">
        <v>607364</v>
      </c>
      <c r="T89" s="24">
        <v>0</v>
      </c>
      <c r="U89" s="24">
        <v>95870</v>
      </c>
      <c r="V89" s="24">
        <v>0</v>
      </c>
      <c r="W89" s="24">
        <v>0</v>
      </c>
    </row>
    <row r="90" spans="1:23" s="20" customFormat="1" ht="25.5" x14ac:dyDescent="0.25">
      <c r="A90" s="21">
        <v>85</v>
      </c>
      <c r="B90" s="23" t="s">
        <v>115</v>
      </c>
      <c r="C90" s="23" t="s">
        <v>208</v>
      </c>
      <c r="D90" s="23" t="s">
        <v>209</v>
      </c>
      <c r="E90" s="21">
        <v>73633071</v>
      </c>
      <c r="F90" s="23" t="s">
        <v>124</v>
      </c>
      <c r="G90" s="21">
        <v>2525222</v>
      </c>
      <c r="H90" s="23" t="s">
        <v>195</v>
      </c>
      <c r="I90" s="23" t="s">
        <v>74</v>
      </c>
      <c r="J90" s="23" t="s">
        <v>35</v>
      </c>
      <c r="K90" s="23" t="s">
        <v>171</v>
      </c>
      <c r="L90" s="23" t="s">
        <v>21</v>
      </c>
      <c r="M90" s="21" t="s">
        <v>496</v>
      </c>
      <c r="N90" s="24">
        <v>7.5</v>
      </c>
      <c r="O90" s="21" t="s">
        <v>45</v>
      </c>
      <c r="P90" s="25">
        <v>5553</v>
      </c>
      <c r="Q90" s="26">
        <f t="shared" si="1"/>
        <v>3252111</v>
      </c>
      <c r="R90" s="24">
        <v>1710768</v>
      </c>
      <c r="S90" s="24">
        <v>1140512</v>
      </c>
      <c r="T90" s="24">
        <v>0</v>
      </c>
      <c r="U90" s="24">
        <v>277990</v>
      </c>
      <c r="V90" s="24">
        <v>122841</v>
      </c>
      <c r="W90" s="24">
        <v>0</v>
      </c>
    </row>
    <row r="91" spans="1:23" s="20" customFormat="1" ht="25.5" x14ac:dyDescent="0.25">
      <c r="A91" s="21">
        <v>86</v>
      </c>
      <c r="B91" s="23" t="s">
        <v>115</v>
      </c>
      <c r="C91" s="23" t="s">
        <v>208</v>
      </c>
      <c r="D91" s="23" t="s">
        <v>209</v>
      </c>
      <c r="E91" s="21">
        <v>73633071</v>
      </c>
      <c r="F91" s="23" t="s">
        <v>16</v>
      </c>
      <c r="G91" s="21">
        <v>3349012</v>
      </c>
      <c r="H91" s="23" t="s">
        <v>210</v>
      </c>
      <c r="I91" s="23" t="s">
        <v>18</v>
      </c>
      <c r="J91" s="23" t="s">
        <v>35</v>
      </c>
      <c r="K91" s="23" t="s">
        <v>171</v>
      </c>
      <c r="L91" s="23" t="s">
        <v>21</v>
      </c>
      <c r="M91" s="21" t="s">
        <v>496</v>
      </c>
      <c r="N91" s="24">
        <v>2.69</v>
      </c>
      <c r="O91" s="21" t="s">
        <v>22</v>
      </c>
      <c r="P91" s="25">
        <v>1448</v>
      </c>
      <c r="Q91" s="26">
        <f t="shared" si="1"/>
        <v>1361058</v>
      </c>
      <c r="R91" s="24">
        <v>638694</v>
      </c>
      <c r="S91" s="24">
        <v>425796</v>
      </c>
      <c r="T91" s="24">
        <v>0</v>
      </c>
      <c r="U91" s="24">
        <v>102250</v>
      </c>
      <c r="V91" s="24">
        <v>194318</v>
      </c>
      <c r="W91" s="24">
        <v>0</v>
      </c>
    </row>
    <row r="92" spans="1:23" s="20" customFormat="1" ht="25.5" x14ac:dyDescent="0.25">
      <c r="A92" s="21">
        <v>87</v>
      </c>
      <c r="B92" s="23" t="s">
        <v>115</v>
      </c>
      <c r="C92" s="23" t="s">
        <v>211</v>
      </c>
      <c r="D92" s="23" t="s">
        <v>212</v>
      </c>
      <c r="E92" s="21">
        <v>48773514</v>
      </c>
      <c r="F92" s="23" t="s">
        <v>81</v>
      </c>
      <c r="G92" s="21">
        <v>1148415</v>
      </c>
      <c r="H92" s="23" t="s">
        <v>213</v>
      </c>
      <c r="I92" s="23" t="s">
        <v>501</v>
      </c>
      <c r="J92" s="23" t="s">
        <v>501</v>
      </c>
      <c r="K92" s="23" t="s">
        <v>501</v>
      </c>
      <c r="L92" s="23" t="s">
        <v>21</v>
      </c>
      <c r="M92" s="21" t="s">
        <v>497</v>
      </c>
      <c r="N92" s="24" t="s">
        <v>501</v>
      </c>
      <c r="O92" s="21" t="s">
        <v>501</v>
      </c>
      <c r="P92" s="25" t="s">
        <v>501</v>
      </c>
      <c r="Q92" s="26">
        <f t="shared" si="1"/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</row>
    <row r="93" spans="1:23" s="20" customFormat="1" ht="25.5" x14ac:dyDescent="0.25">
      <c r="A93" s="21">
        <v>88</v>
      </c>
      <c r="B93" s="23" t="s">
        <v>115</v>
      </c>
      <c r="C93" s="23" t="s">
        <v>211</v>
      </c>
      <c r="D93" s="23" t="s">
        <v>212</v>
      </c>
      <c r="E93" s="21">
        <v>48773514</v>
      </c>
      <c r="F93" s="23" t="s">
        <v>124</v>
      </c>
      <c r="G93" s="21">
        <v>1651504</v>
      </c>
      <c r="H93" s="23" t="s">
        <v>124</v>
      </c>
      <c r="I93" s="23" t="s">
        <v>74</v>
      </c>
      <c r="J93" s="23" t="s">
        <v>35</v>
      </c>
      <c r="K93" s="23" t="s">
        <v>52</v>
      </c>
      <c r="L93" s="23" t="s">
        <v>21</v>
      </c>
      <c r="M93" s="21" t="s">
        <v>496</v>
      </c>
      <c r="N93" s="24">
        <v>12.12</v>
      </c>
      <c r="O93" s="21" t="s">
        <v>45</v>
      </c>
      <c r="P93" s="25">
        <v>8974</v>
      </c>
      <c r="Q93" s="26">
        <f t="shared" si="1"/>
        <v>5543360</v>
      </c>
      <c r="R93" s="24">
        <v>2764602</v>
      </c>
      <c r="S93" s="24">
        <v>1843068</v>
      </c>
      <c r="T93" s="24">
        <v>0</v>
      </c>
      <c r="U93" s="24">
        <v>449240</v>
      </c>
      <c r="V93" s="24">
        <v>486450</v>
      </c>
      <c r="W93" s="24">
        <v>0</v>
      </c>
    </row>
    <row r="94" spans="1:23" s="20" customFormat="1" ht="25.5" x14ac:dyDescent="0.25">
      <c r="A94" s="21">
        <v>89</v>
      </c>
      <c r="B94" s="23" t="s">
        <v>115</v>
      </c>
      <c r="C94" s="23" t="s">
        <v>211</v>
      </c>
      <c r="D94" s="23" t="s">
        <v>212</v>
      </c>
      <c r="E94" s="21">
        <v>48773514</v>
      </c>
      <c r="F94" s="23" t="s">
        <v>26</v>
      </c>
      <c r="G94" s="21">
        <v>4157827</v>
      </c>
      <c r="H94" s="23" t="s">
        <v>214</v>
      </c>
      <c r="I94" s="23" t="s">
        <v>28</v>
      </c>
      <c r="J94" s="23" t="s">
        <v>35</v>
      </c>
      <c r="K94" s="23" t="s">
        <v>52</v>
      </c>
      <c r="L94" s="23" t="s">
        <v>30</v>
      </c>
      <c r="M94" s="21" t="s">
        <v>496</v>
      </c>
      <c r="N94" s="25">
        <v>3</v>
      </c>
      <c r="O94" s="21" t="s">
        <v>31</v>
      </c>
      <c r="P94" s="25">
        <v>765</v>
      </c>
      <c r="Q94" s="26">
        <f t="shared" si="1"/>
        <v>906540</v>
      </c>
      <c r="R94" s="24">
        <v>479082</v>
      </c>
      <c r="S94" s="24">
        <v>319388</v>
      </c>
      <c r="T94" s="24">
        <v>0</v>
      </c>
      <c r="U94" s="24">
        <v>108070</v>
      </c>
      <c r="V94" s="24">
        <v>0</v>
      </c>
      <c r="W94" s="24">
        <v>0</v>
      </c>
    </row>
    <row r="95" spans="1:23" s="20" customFormat="1" ht="38.25" x14ac:dyDescent="0.25">
      <c r="A95" s="21">
        <v>90</v>
      </c>
      <c r="B95" s="23" t="s">
        <v>115</v>
      </c>
      <c r="C95" s="23" t="s">
        <v>211</v>
      </c>
      <c r="D95" s="23" t="s">
        <v>212</v>
      </c>
      <c r="E95" s="21">
        <v>48773514</v>
      </c>
      <c r="F95" s="23" t="s">
        <v>94</v>
      </c>
      <c r="G95" s="21">
        <v>5713671</v>
      </c>
      <c r="H95" s="23" t="s">
        <v>215</v>
      </c>
      <c r="I95" s="23" t="s">
        <v>28</v>
      </c>
      <c r="J95" s="23" t="s">
        <v>35</v>
      </c>
      <c r="K95" s="23" t="s">
        <v>52</v>
      </c>
      <c r="L95" s="23" t="s">
        <v>30</v>
      </c>
      <c r="M95" s="21" t="s">
        <v>496</v>
      </c>
      <c r="N95" s="25">
        <v>19</v>
      </c>
      <c r="O95" s="21" t="s">
        <v>31</v>
      </c>
      <c r="P95" s="25">
        <v>5796</v>
      </c>
      <c r="Q95" s="26">
        <f t="shared" si="1"/>
        <v>3811170</v>
      </c>
      <c r="R95" s="24">
        <v>1982346</v>
      </c>
      <c r="S95" s="24">
        <v>1321564</v>
      </c>
      <c r="T95" s="24">
        <v>0</v>
      </c>
      <c r="U95" s="24">
        <v>507260</v>
      </c>
      <c r="V95" s="24">
        <v>0</v>
      </c>
      <c r="W95" s="24">
        <v>0</v>
      </c>
    </row>
    <row r="96" spans="1:23" s="20" customFormat="1" ht="25.5" x14ac:dyDescent="0.25">
      <c r="A96" s="21">
        <v>91</v>
      </c>
      <c r="B96" s="23" t="s">
        <v>115</v>
      </c>
      <c r="C96" s="23" t="s">
        <v>211</v>
      </c>
      <c r="D96" s="23" t="s">
        <v>212</v>
      </c>
      <c r="E96" s="21">
        <v>48773514</v>
      </c>
      <c r="F96" s="23" t="s">
        <v>202</v>
      </c>
      <c r="G96" s="21">
        <v>7065206</v>
      </c>
      <c r="H96" s="23" t="s">
        <v>216</v>
      </c>
      <c r="I96" s="23" t="s">
        <v>501</v>
      </c>
      <c r="J96" s="23" t="s">
        <v>501</v>
      </c>
      <c r="K96" s="23" t="s">
        <v>501</v>
      </c>
      <c r="L96" s="23" t="s">
        <v>21</v>
      </c>
      <c r="M96" s="21" t="s">
        <v>497</v>
      </c>
      <c r="N96" s="24" t="s">
        <v>501</v>
      </c>
      <c r="O96" s="21" t="s">
        <v>501</v>
      </c>
      <c r="P96" s="25" t="s">
        <v>501</v>
      </c>
      <c r="Q96" s="26">
        <f t="shared" si="1"/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</row>
    <row r="97" spans="1:23" s="20" customFormat="1" ht="25.5" x14ac:dyDescent="0.25">
      <c r="A97" s="21">
        <v>92</v>
      </c>
      <c r="B97" s="23" t="s">
        <v>115</v>
      </c>
      <c r="C97" s="23" t="s">
        <v>211</v>
      </c>
      <c r="D97" s="23" t="s">
        <v>212</v>
      </c>
      <c r="E97" s="21">
        <v>48773514</v>
      </c>
      <c r="F97" s="23" t="s">
        <v>16</v>
      </c>
      <c r="G97" s="21">
        <v>8251985</v>
      </c>
      <c r="H97" s="23" t="s">
        <v>217</v>
      </c>
      <c r="I97" s="23" t="s">
        <v>18</v>
      </c>
      <c r="J97" s="23" t="s">
        <v>35</v>
      </c>
      <c r="K97" s="23" t="s">
        <v>52</v>
      </c>
      <c r="L97" s="23" t="s">
        <v>21</v>
      </c>
      <c r="M97" s="21" t="s">
        <v>496</v>
      </c>
      <c r="N97" s="24">
        <v>2.5</v>
      </c>
      <c r="O97" s="21" t="s">
        <v>22</v>
      </c>
      <c r="P97" s="25">
        <v>1346</v>
      </c>
      <c r="Q97" s="26">
        <f t="shared" si="1"/>
        <v>1207597</v>
      </c>
      <c r="R97" s="24">
        <v>593580</v>
      </c>
      <c r="S97" s="24">
        <v>395720</v>
      </c>
      <c r="T97" s="24">
        <v>0</v>
      </c>
      <c r="U97" s="24">
        <v>95030</v>
      </c>
      <c r="V97" s="24">
        <v>123267</v>
      </c>
      <c r="W97" s="24">
        <v>0</v>
      </c>
    </row>
    <row r="98" spans="1:23" s="20" customFormat="1" ht="25.5" x14ac:dyDescent="0.25">
      <c r="A98" s="21">
        <v>93</v>
      </c>
      <c r="B98" s="23" t="s">
        <v>115</v>
      </c>
      <c r="C98" s="23" t="s">
        <v>211</v>
      </c>
      <c r="D98" s="23" t="s">
        <v>212</v>
      </c>
      <c r="E98" s="21">
        <v>48773514</v>
      </c>
      <c r="F98" s="23" t="s">
        <v>41</v>
      </c>
      <c r="G98" s="21">
        <v>9551918</v>
      </c>
      <c r="H98" s="23" t="s">
        <v>193</v>
      </c>
      <c r="I98" s="23" t="s">
        <v>43</v>
      </c>
      <c r="J98" s="23" t="s">
        <v>35</v>
      </c>
      <c r="K98" s="23" t="s">
        <v>52</v>
      </c>
      <c r="L98" s="23" t="s">
        <v>21</v>
      </c>
      <c r="M98" s="21" t="s">
        <v>496</v>
      </c>
      <c r="N98" s="24">
        <v>3.04</v>
      </c>
      <c r="O98" s="21" t="s">
        <v>45</v>
      </c>
      <c r="P98" s="25">
        <v>2208</v>
      </c>
      <c r="Q98" s="26">
        <f t="shared" si="1"/>
        <v>919640</v>
      </c>
      <c r="R98" s="24">
        <v>500844</v>
      </c>
      <c r="S98" s="24">
        <v>333896</v>
      </c>
      <c r="T98" s="24">
        <v>0</v>
      </c>
      <c r="U98" s="24">
        <v>84900</v>
      </c>
      <c r="V98" s="24">
        <v>0</v>
      </c>
      <c r="W98" s="24">
        <v>0</v>
      </c>
    </row>
    <row r="99" spans="1:23" s="20" customFormat="1" ht="25.5" x14ac:dyDescent="0.25">
      <c r="A99" s="21">
        <v>94</v>
      </c>
      <c r="B99" s="23" t="s">
        <v>115</v>
      </c>
      <c r="C99" s="23" t="s">
        <v>218</v>
      </c>
      <c r="D99" s="23" t="s">
        <v>219</v>
      </c>
      <c r="E99" s="21">
        <v>46276262</v>
      </c>
      <c r="F99" s="23" t="s">
        <v>54</v>
      </c>
      <c r="G99" s="21">
        <v>1553860</v>
      </c>
      <c r="H99" s="23" t="s">
        <v>220</v>
      </c>
      <c r="I99" s="23" t="s">
        <v>43</v>
      </c>
      <c r="J99" s="23" t="s">
        <v>51</v>
      </c>
      <c r="K99" s="23" t="s">
        <v>221</v>
      </c>
      <c r="L99" s="23" t="s">
        <v>21</v>
      </c>
      <c r="M99" s="21" t="s">
        <v>496</v>
      </c>
      <c r="N99" s="24">
        <v>2</v>
      </c>
      <c r="O99" s="21" t="s">
        <v>53</v>
      </c>
      <c r="P99" s="25">
        <v>1494</v>
      </c>
      <c r="Q99" s="26">
        <f t="shared" si="1"/>
        <v>1141660</v>
      </c>
      <c r="R99" s="24">
        <v>663708</v>
      </c>
      <c r="S99" s="24">
        <v>442472</v>
      </c>
      <c r="T99" s="24">
        <v>0</v>
      </c>
      <c r="U99" s="24">
        <v>35480</v>
      </c>
      <c r="V99" s="24">
        <v>0</v>
      </c>
      <c r="W99" s="24">
        <v>0</v>
      </c>
    </row>
    <row r="100" spans="1:23" s="20" customFormat="1" ht="25.5" x14ac:dyDescent="0.25">
      <c r="A100" s="21">
        <v>95</v>
      </c>
      <c r="B100" s="23" t="s">
        <v>115</v>
      </c>
      <c r="C100" s="23" t="s">
        <v>218</v>
      </c>
      <c r="D100" s="23" t="s">
        <v>219</v>
      </c>
      <c r="E100" s="21">
        <v>46276262</v>
      </c>
      <c r="F100" s="23" t="s">
        <v>188</v>
      </c>
      <c r="G100" s="21">
        <v>2240677</v>
      </c>
      <c r="H100" s="23" t="s">
        <v>220</v>
      </c>
      <c r="I100" s="23" t="s">
        <v>18</v>
      </c>
      <c r="J100" s="23" t="s">
        <v>51</v>
      </c>
      <c r="K100" s="23" t="s">
        <v>176</v>
      </c>
      <c r="L100" s="23" t="s">
        <v>30</v>
      </c>
      <c r="M100" s="21" t="s">
        <v>496</v>
      </c>
      <c r="N100" s="25">
        <v>4</v>
      </c>
      <c r="O100" s="21" t="s">
        <v>31</v>
      </c>
      <c r="P100" s="25">
        <v>508</v>
      </c>
      <c r="Q100" s="26">
        <f t="shared" si="1"/>
        <v>341160</v>
      </c>
      <c r="R100" s="24">
        <v>192522</v>
      </c>
      <c r="S100" s="24">
        <v>128348</v>
      </c>
      <c r="T100" s="24">
        <v>0</v>
      </c>
      <c r="U100" s="24">
        <v>20290</v>
      </c>
      <c r="V100" s="24">
        <v>0</v>
      </c>
      <c r="W100" s="24">
        <v>0</v>
      </c>
    </row>
    <row r="101" spans="1:23" s="20" customFormat="1" ht="25.5" x14ac:dyDescent="0.25">
      <c r="A101" s="21">
        <v>96</v>
      </c>
      <c r="B101" s="23" t="s">
        <v>115</v>
      </c>
      <c r="C101" s="23" t="s">
        <v>218</v>
      </c>
      <c r="D101" s="23" t="s">
        <v>219</v>
      </c>
      <c r="E101" s="21">
        <v>46276262</v>
      </c>
      <c r="F101" s="23" t="s">
        <v>81</v>
      </c>
      <c r="G101" s="21">
        <v>3228586</v>
      </c>
      <c r="H101" s="23" t="s">
        <v>222</v>
      </c>
      <c r="I101" s="23" t="s">
        <v>50</v>
      </c>
      <c r="J101" s="23" t="s">
        <v>51</v>
      </c>
      <c r="K101" s="23" t="s">
        <v>221</v>
      </c>
      <c r="L101" s="23" t="s">
        <v>21</v>
      </c>
      <c r="M101" s="21" t="s">
        <v>496</v>
      </c>
      <c r="N101" s="24">
        <v>2</v>
      </c>
      <c r="O101" s="21" t="s">
        <v>76</v>
      </c>
      <c r="P101" s="25">
        <v>1540</v>
      </c>
      <c r="Q101" s="26">
        <f t="shared" si="1"/>
        <v>1070620</v>
      </c>
      <c r="R101" s="24">
        <v>632670</v>
      </c>
      <c r="S101" s="24">
        <v>421780</v>
      </c>
      <c r="T101" s="24">
        <v>0</v>
      </c>
      <c r="U101" s="24">
        <v>16170</v>
      </c>
      <c r="V101" s="24">
        <v>0</v>
      </c>
      <c r="W101" s="24">
        <v>0</v>
      </c>
    </row>
    <row r="102" spans="1:23" s="20" customFormat="1" ht="25.5" x14ac:dyDescent="0.25">
      <c r="A102" s="21">
        <v>97</v>
      </c>
      <c r="B102" s="23" t="s">
        <v>115</v>
      </c>
      <c r="C102" s="23" t="s">
        <v>218</v>
      </c>
      <c r="D102" s="23" t="s">
        <v>219</v>
      </c>
      <c r="E102" s="21">
        <v>46276262</v>
      </c>
      <c r="F102" s="23" t="s">
        <v>67</v>
      </c>
      <c r="G102" s="21">
        <v>3747876</v>
      </c>
      <c r="H102" s="23" t="s">
        <v>223</v>
      </c>
      <c r="I102" s="23" t="s">
        <v>28</v>
      </c>
      <c r="J102" s="23" t="s">
        <v>83</v>
      </c>
      <c r="K102" s="23" t="s">
        <v>176</v>
      </c>
      <c r="L102" s="23" t="s">
        <v>30</v>
      </c>
      <c r="M102" s="21" t="s">
        <v>496</v>
      </c>
      <c r="N102" s="25">
        <v>20</v>
      </c>
      <c r="O102" s="21" t="s">
        <v>31</v>
      </c>
      <c r="P102" s="25">
        <v>4881</v>
      </c>
      <c r="Q102" s="26">
        <f t="shared" si="1"/>
        <v>2593660</v>
      </c>
      <c r="R102" s="24">
        <v>1448988</v>
      </c>
      <c r="S102" s="24">
        <v>965992</v>
      </c>
      <c r="T102" s="24">
        <v>0</v>
      </c>
      <c r="U102" s="24">
        <v>178680</v>
      </c>
      <c r="V102" s="24">
        <v>0</v>
      </c>
      <c r="W102" s="24">
        <v>0</v>
      </c>
    </row>
    <row r="103" spans="1:23" s="20" customFormat="1" ht="25.5" x14ac:dyDescent="0.25">
      <c r="A103" s="21">
        <v>98</v>
      </c>
      <c r="B103" s="23" t="s">
        <v>115</v>
      </c>
      <c r="C103" s="23" t="s">
        <v>218</v>
      </c>
      <c r="D103" s="23" t="s">
        <v>219</v>
      </c>
      <c r="E103" s="21">
        <v>46276262</v>
      </c>
      <c r="F103" s="23" t="s">
        <v>26</v>
      </c>
      <c r="G103" s="21">
        <v>3807413</v>
      </c>
      <c r="H103" s="23" t="s">
        <v>224</v>
      </c>
      <c r="I103" s="23" t="s">
        <v>28</v>
      </c>
      <c r="J103" s="23" t="s">
        <v>35</v>
      </c>
      <c r="K103" s="23" t="s">
        <v>176</v>
      </c>
      <c r="L103" s="23" t="s">
        <v>30</v>
      </c>
      <c r="M103" s="21" t="s">
        <v>496</v>
      </c>
      <c r="N103" s="25">
        <v>2</v>
      </c>
      <c r="O103" s="21" t="s">
        <v>31</v>
      </c>
      <c r="P103" s="25">
        <v>510</v>
      </c>
      <c r="Q103" s="26">
        <f t="shared" si="1"/>
        <v>582730</v>
      </c>
      <c r="R103" s="24">
        <v>319386</v>
      </c>
      <c r="S103" s="24">
        <v>212924</v>
      </c>
      <c r="T103" s="24">
        <v>0</v>
      </c>
      <c r="U103" s="24">
        <v>50420</v>
      </c>
      <c r="V103" s="24">
        <v>0</v>
      </c>
      <c r="W103" s="24">
        <v>0</v>
      </c>
    </row>
    <row r="104" spans="1:23" s="20" customFormat="1" ht="25.5" x14ac:dyDescent="0.25">
      <c r="A104" s="21">
        <v>99</v>
      </c>
      <c r="B104" s="23" t="s">
        <v>115</v>
      </c>
      <c r="C104" s="23" t="s">
        <v>218</v>
      </c>
      <c r="D104" s="23" t="s">
        <v>219</v>
      </c>
      <c r="E104" s="21">
        <v>46276262</v>
      </c>
      <c r="F104" s="23" t="s">
        <v>67</v>
      </c>
      <c r="G104" s="21">
        <v>3938476</v>
      </c>
      <c r="H104" s="23" t="s">
        <v>225</v>
      </c>
      <c r="I104" s="23" t="s">
        <v>28</v>
      </c>
      <c r="J104" s="23" t="s">
        <v>51</v>
      </c>
      <c r="K104" s="23" t="s">
        <v>176</v>
      </c>
      <c r="L104" s="23" t="s">
        <v>30</v>
      </c>
      <c r="M104" s="21" t="s">
        <v>496</v>
      </c>
      <c r="N104" s="25">
        <v>37</v>
      </c>
      <c r="O104" s="21" t="s">
        <v>31</v>
      </c>
      <c r="P104" s="25">
        <v>11470</v>
      </c>
      <c r="Q104" s="26">
        <f t="shared" si="1"/>
        <v>4419460</v>
      </c>
      <c r="R104" s="24">
        <v>2459490</v>
      </c>
      <c r="S104" s="24">
        <v>1639660</v>
      </c>
      <c r="T104" s="24">
        <v>0</v>
      </c>
      <c r="U104" s="24">
        <v>320310</v>
      </c>
      <c r="V104" s="24">
        <v>0</v>
      </c>
      <c r="W104" s="24">
        <v>0</v>
      </c>
    </row>
    <row r="105" spans="1:23" s="20" customFormat="1" ht="25.5" x14ac:dyDescent="0.25">
      <c r="A105" s="21">
        <v>100</v>
      </c>
      <c r="B105" s="23" t="s">
        <v>115</v>
      </c>
      <c r="C105" s="23" t="s">
        <v>218</v>
      </c>
      <c r="D105" s="23" t="s">
        <v>219</v>
      </c>
      <c r="E105" s="21">
        <v>46276262</v>
      </c>
      <c r="F105" s="23" t="s">
        <v>94</v>
      </c>
      <c r="G105" s="21">
        <v>4645805</v>
      </c>
      <c r="H105" s="23" t="s">
        <v>224</v>
      </c>
      <c r="I105" s="23" t="s">
        <v>28</v>
      </c>
      <c r="J105" s="23" t="s">
        <v>35</v>
      </c>
      <c r="K105" s="23" t="s">
        <v>176</v>
      </c>
      <c r="L105" s="23" t="s">
        <v>30</v>
      </c>
      <c r="M105" s="21" t="s">
        <v>496</v>
      </c>
      <c r="N105" s="25">
        <v>46</v>
      </c>
      <c r="O105" s="21" t="s">
        <v>31</v>
      </c>
      <c r="P105" s="25">
        <v>15594</v>
      </c>
      <c r="Q105" s="26">
        <f t="shared" si="1"/>
        <v>7814780</v>
      </c>
      <c r="R105" s="24">
        <v>4421418</v>
      </c>
      <c r="S105" s="24">
        <v>2947612</v>
      </c>
      <c r="T105" s="24">
        <v>0</v>
      </c>
      <c r="U105" s="24">
        <v>445750</v>
      </c>
      <c r="V105" s="24">
        <v>0</v>
      </c>
      <c r="W105" s="24">
        <v>0</v>
      </c>
    </row>
    <row r="106" spans="1:23" s="20" customFormat="1" ht="25.5" x14ac:dyDescent="0.25">
      <c r="A106" s="21">
        <v>101</v>
      </c>
      <c r="B106" s="23" t="s">
        <v>115</v>
      </c>
      <c r="C106" s="23" t="s">
        <v>218</v>
      </c>
      <c r="D106" s="23" t="s">
        <v>219</v>
      </c>
      <c r="E106" s="21">
        <v>46276262</v>
      </c>
      <c r="F106" s="23" t="s">
        <v>124</v>
      </c>
      <c r="G106" s="21">
        <v>6495514</v>
      </c>
      <c r="H106" s="23" t="s">
        <v>226</v>
      </c>
      <c r="I106" s="23" t="s">
        <v>74</v>
      </c>
      <c r="J106" s="23" t="s">
        <v>35</v>
      </c>
      <c r="K106" s="23" t="s">
        <v>176</v>
      </c>
      <c r="L106" s="23" t="s">
        <v>21</v>
      </c>
      <c r="M106" s="21" t="s">
        <v>496</v>
      </c>
      <c r="N106" s="24">
        <v>3.28</v>
      </c>
      <c r="O106" s="21" t="s">
        <v>45</v>
      </c>
      <c r="P106" s="25">
        <v>3247</v>
      </c>
      <c r="Q106" s="26">
        <f t="shared" si="1"/>
        <v>1220210</v>
      </c>
      <c r="R106" s="24">
        <v>657354</v>
      </c>
      <c r="S106" s="24">
        <v>438236</v>
      </c>
      <c r="T106" s="24">
        <v>0</v>
      </c>
      <c r="U106" s="24">
        <v>109290</v>
      </c>
      <c r="V106" s="24">
        <v>15330</v>
      </c>
      <c r="W106" s="24">
        <v>0</v>
      </c>
    </row>
    <row r="107" spans="1:23" s="20" customFormat="1" ht="25.5" x14ac:dyDescent="0.25">
      <c r="A107" s="21">
        <v>102</v>
      </c>
      <c r="B107" s="23" t="s">
        <v>115</v>
      </c>
      <c r="C107" s="23" t="s">
        <v>227</v>
      </c>
      <c r="D107" s="23" t="s">
        <v>228</v>
      </c>
      <c r="E107" s="21">
        <v>70435618</v>
      </c>
      <c r="F107" s="23" t="s">
        <v>112</v>
      </c>
      <c r="G107" s="21">
        <v>1187474</v>
      </c>
      <c r="H107" s="23" t="s">
        <v>229</v>
      </c>
      <c r="I107" s="23" t="s">
        <v>18</v>
      </c>
      <c r="J107" s="23" t="s">
        <v>19</v>
      </c>
      <c r="K107" s="23" t="s">
        <v>171</v>
      </c>
      <c r="L107" s="23" t="s">
        <v>21</v>
      </c>
      <c r="M107" s="21" t="s">
        <v>496</v>
      </c>
      <c r="N107" s="24">
        <v>4.2</v>
      </c>
      <c r="O107" s="21" t="s">
        <v>22</v>
      </c>
      <c r="P107" s="25">
        <v>2772</v>
      </c>
      <c r="Q107" s="26">
        <f t="shared" si="1"/>
        <v>1762760</v>
      </c>
      <c r="R107" s="24">
        <v>965766</v>
      </c>
      <c r="S107" s="24">
        <v>643844</v>
      </c>
      <c r="T107" s="24">
        <v>0</v>
      </c>
      <c r="U107" s="24">
        <v>153150</v>
      </c>
      <c r="V107" s="24">
        <v>0</v>
      </c>
      <c r="W107" s="24">
        <v>0</v>
      </c>
    </row>
    <row r="108" spans="1:23" s="20" customFormat="1" ht="25.5" x14ac:dyDescent="0.25">
      <c r="A108" s="21">
        <v>103</v>
      </c>
      <c r="B108" s="23" t="s">
        <v>115</v>
      </c>
      <c r="C108" s="23" t="s">
        <v>227</v>
      </c>
      <c r="D108" s="23" t="s">
        <v>228</v>
      </c>
      <c r="E108" s="21">
        <v>70435618</v>
      </c>
      <c r="F108" s="23" t="s">
        <v>124</v>
      </c>
      <c r="G108" s="21">
        <v>6102858</v>
      </c>
      <c r="H108" s="23" t="s">
        <v>230</v>
      </c>
      <c r="I108" s="23" t="s">
        <v>74</v>
      </c>
      <c r="J108" s="23" t="s">
        <v>35</v>
      </c>
      <c r="K108" s="23" t="s">
        <v>231</v>
      </c>
      <c r="L108" s="23" t="s">
        <v>21</v>
      </c>
      <c r="M108" s="21" t="s">
        <v>496</v>
      </c>
      <c r="N108" s="24">
        <v>8.4700000000000006</v>
      </c>
      <c r="O108" s="21" t="s">
        <v>45</v>
      </c>
      <c r="P108" s="25">
        <v>6271</v>
      </c>
      <c r="Q108" s="26">
        <f t="shared" si="1"/>
        <v>3470659</v>
      </c>
      <c r="R108" s="24">
        <v>1932024</v>
      </c>
      <c r="S108" s="24">
        <v>1288016</v>
      </c>
      <c r="T108" s="24">
        <v>0</v>
      </c>
      <c r="U108" s="24">
        <v>200000</v>
      </c>
      <c r="V108" s="24">
        <v>50619</v>
      </c>
      <c r="W108" s="24">
        <v>0</v>
      </c>
    </row>
    <row r="109" spans="1:23" s="20" customFormat="1" ht="25.5" x14ac:dyDescent="0.25">
      <c r="A109" s="21">
        <v>104</v>
      </c>
      <c r="B109" s="23" t="s">
        <v>115</v>
      </c>
      <c r="C109" s="23" t="s">
        <v>227</v>
      </c>
      <c r="D109" s="23" t="s">
        <v>228</v>
      </c>
      <c r="E109" s="21">
        <v>70435618</v>
      </c>
      <c r="F109" s="23" t="s">
        <v>124</v>
      </c>
      <c r="G109" s="21">
        <v>6207429</v>
      </c>
      <c r="H109" s="23" t="s">
        <v>232</v>
      </c>
      <c r="I109" s="23" t="s">
        <v>74</v>
      </c>
      <c r="J109" s="23" t="s">
        <v>35</v>
      </c>
      <c r="K109" s="23" t="s">
        <v>168</v>
      </c>
      <c r="L109" s="23" t="s">
        <v>21</v>
      </c>
      <c r="M109" s="21" t="s">
        <v>496</v>
      </c>
      <c r="N109" s="24">
        <v>1.75</v>
      </c>
      <c r="O109" s="21" t="s">
        <v>45</v>
      </c>
      <c r="P109" s="25">
        <v>1732</v>
      </c>
      <c r="Q109" s="26">
        <f t="shared" si="1"/>
        <v>775265</v>
      </c>
      <c r="R109" s="24">
        <v>350718</v>
      </c>
      <c r="S109" s="24">
        <v>233812</v>
      </c>
      <c r="T109" s="24">
        <v>0</v>
      </c>
      <c r="U109" s="24">
        <v>58320</v>
      </c>
      <c r="V109" s="24">
        <v>132415</v>
      </c>
      <c r="W109" s="24">
        <v>0</v>
      </c>
    </row>
    <row r="110" spans="1:23" s="20" customFormat="1" ht="25.5" x14ac:dyDescent="0.25">
      <c r="A110" s="21">
        <v>105</v>
      </c>
      <c r="B110" s="23" t="s">
        <v>115</v>
      </c>
      <c r="C110" s="23" t="s">
        <v>233</v>
      </c>
      <c r="D110" s="23" t="s">
        <v>234</v>
      </c>
      <c r="E110" s="21">
        <v>44018886</v>
      </c>
      <c r="F110" s="23" t="s">
        <v>112</v>
      </c>
      <c r="G110" s="21">
        <v>1963715</v>
      </c>
      <c r="H110" s="23" t="s">
        <v>235</v>
      </c>
      <c r="I110" s="23" t="s">
        <v>18</v>
      </c>
      <c r="J110" s="23" t="s">
        <v>19</v>
      </c>
      <c r="K110" s="23" t="s">
        <v>121</v>
      </c>
      <c r="L110" s="23" t="s">
        <v>21</v>
      </c>
      <c r="M110" s="21" t="s">
        <v>496</v>
      </c>
      <c r="N110" s="24">
        <v>3.35</v>
      </c>
      <c r="O110" s="21" t="s">
        <v>22</v>
      </c>
      <c r="P110" s="25">
        <v>2211</v>
      </c>
      <c r="Q110" s="26">
        <f t="shared" si="1"/>
        <v>1378010</v>
      </c>
      <c r="R110" s="24">
        <v>770316</v>
      </c>
      <c r="S110" s="24">
        <v>513544</v>
      </c>
      <c r="T110" s="24">
        <v>0</v>
      </c>
      <c r="U110" s="24">
        <v>94150</v>
      </c>
      <c r="V110" s="24">
        <v>0</v>
      </c>
      <c r="W110" s="24">
        <v>0</v>
      </c>
    </row>
    <row r="111" spans="1:23" s="20" customFormat="1" ht="25.5" x14ac:dyDescent="0.25">
      <c r="A111" s="21">
        <v>106</v>
      </c>
      <c r="B111" s="23" t="s">
        <v>115</v>
      </c>
      <c r="C111" s="23" t="s">
        <v>233</v>
      </c>
      <c r="D111" s="23" t="s">
        <v>234</v>
      </c>
      <c r="E111" s="21">
        <v>44018886</v>
      </c>
      <c r="F111" s="23" t="s">
        <v>94</v>
      </c>
      <c r="G111" s="21">
        <v>2566221</v>
      </c>
      <c r="H111" s="23" t="s">
        <v>236</v>
      </c>
      <c r="I111" s="23" t="s">
        <v>28</v>
      </c>
      <c r="J111" s="23" t="s">
        <v>35</v>
      </c>
      <c r="K111" s="23" t="s">
        <v>121</v>
      </c>
      <c r="L111" s="23" t="s">
        <v>30</v>
      </c>
      <c r="M111" s="21" t="s">
        <v>496</v>
      </c>
      <c r="N111" s="25">
        <v>24</v>
      </c>
      <c r="O111" s="21" t="s">
        <v>31</v>
      </c>
      <c r="P111" s="25">
        <v>7322</v>
      </c>
      <c r="Q111" s="26">
        <f t="shared" si="1"/>
        <v>3558580</v>
      </c>
      <c r="R111" s="24">
        <v>1992000</v>
      </c>
      <c r="S111" s="24">
        <v>1328000</v>
      </c>
      <c r="T111" s="24">
        <v>0</v>
      </c>
      <c r="U111" s="24">
        <v>238580</v>
      </c>
      <c r="V111" s="24">
        <v>0</v>
      </c>
      <c r="W111" s="24">
        <v>0</v>
      </c>
    </row>
    <row r="112" spans="1:23" s="20" customFormat="1" ht="25.5" x14ac:dyDescent="0.25">
      <c r="A112" s="21">
        <v>107</v>
      </c>
      <c r="B112" s="23" t="s">
        <v>115</v>
      </c>
      <c r="C112" s="23" t="s">
        <v>233</v>
      </c>
      <c r="D112" s="23" t="s">
        <v>234</v>
      </c>
      <c r="E112" s="21">
        <v>44018886</v>
      </c>
      <c r="F112" s="23" t="s">
        <v>67</v>
      </c>
      <c r="G112" s="21">
        <v>2780805</v>
      </c>
      <c r="H112" s="23" t="s">
        <v>237</v>
      </c>
      <c r="I112" s="23" t="s">
        <v>28</v>
      </c>
      <c r="J112" s="23" t="s">
        <v>51</v>
      </c>
      <c r="K112" s="23" t="s">
        <v>121</v>
      </c>
      <c r="L112" s="23" t="s">
        <v>30</v>
      </c>
      <c r="M112" s="21" t="s">
        <v>496</v>
      </c>
      <c r="N112" s="25">
        <v>30</v>
      </c>
      <c r="O112" s="21" t="s">
        <v>31</v>
      </c>
      <c r="P112" s="25">
        <v>9300</v>
      </c>
      <c r="Q112" s="26">
        <f t="shared" si="1"/>
        <v>3246760</v>
      </c>
      <c r="R112" s="24">
        <v>1885920</v>
      </c>
      <c r="S112" s="24">
        <v>1257280</v>
      </c>
      <c r="T112" s="24">
        <v>0</v>
      </c>
      <c r="U112" s="24">
        <v>103560</v>
      </c>
      <c r="V112" s="24">
        <v>0</v>
      </c>
      <c r="W112" s="24">
        <v>0</v>
      </c>
    </row>
    <row r="113" spans="1:23" s="20" customFormat="1" ht="25.5" x14ac:dyDescent="0.25">
      <c r="A113" s="21">
        <v>108</v>
      </c>
      <c r="B113" s="23" t="s">
        <v>115</v>
      </c>
      <c r="C113" s="23" t="s">
        <v>233</v>
      </c>
      <c r="D113" s="23" t="s">
        <v>234</v>
      </c>
      <c r="E113" s="21">
        <v>44018886</v>
      </c>
      <c r="F113" s="23" t="s">
        <v>81</v>
      </c>
      <c r="G113" s="21">
        <v>4228767</v>
      </c>
      <c r="H113" s="23" t="s">
        <v>238</v>
      </c>
      <c r="I113" s="23" t="s">
        <v>50</v>
      </c>
      <c r="J113" s="23" t="s">
        <v>51</v>
      </c>
      <c r="K113" s="23" t="s">
        <v>121</v>
      </c>
      <c r="L113" s="23" t="s">
        <v>21</v>
      </c>
      <c r="M113" s="21" t="s">
        <v>496</v>
      </c>
      <c r="N113" s="24">
        <v>1.62</v>
      </c>
      <c r="O113" s="21" t="s">
        <v>76</v>
      </c>
      <c r="P113" s="25">
        <v>1247</v>
      </c>
      <c r="Q113" s="26">
        <f t="shared" si="1"/>
        <v>896190</v>
      </c>
      <c r="R113" s="24">
        <v>512460</v>
      </c>
      <c r="S113" s="24">
        <v>341640</v>
      </c>
      <c r="T113" s="24">
        <v>0</v>
      </c>
      <c r="U113" s="24">
        <v>42090</v>
      </c>
      <c r="V113" s="24">
        <v>0</v>
      </c>
      <c r="W113" s="24">
        <v>0</v>
      </c>
    </row>
    <row r="114" spans="1:23" s="20" customFormat="1" ht="25.5" x14ac:dyDescent="0.25">
      <c r="A114" s="21">
        <v>109</v>
      </c>
      <c r="B114" s="23" t="s">
        <v>115</v>
      </c>
      <c r="C114" s="23" t="s">
        <v>233</v>
      </c>
      <c r="D114" s="23" t="s">
        <v>234</v>
      </c>
      <c r="E114" s="21">
        <v>44018886</v>
      </c>
      <c r="F114" s="23" t="s">
        <v>26</v>
      </c>
      <c r="G114" s="21">
        <v>4770332</v>
      </c>
      <c r="H114" s="23" t="s">
        <v>239</v>
      </c>
      <c r="I114" s="23" t="s">
        <v>28</v>
      </c>
      <c r="J114" s="23" t="s">
        <v>35</v>
      </c>
      <c r="K114" s="23" t="s">
        <v>121</v>
      </c>
      <c r="L114" s="23" t="s">
        <v>30</v>
      </c>
      <c r="M114" s="21" t="s">
        <v>496</v>
      </c>
      <c r="N114" s="25">
        <v>3</v>
      </c>
      <c r="O114" s="21" t="s">
        <v>31</v>
      </c>
      <c r="P114" s="25">
        <v>765</v>
      </c>
      <c r="Q114" s="26">
        <f t="shared" si="1"/>
        <v>839650</v>
      </c>
      <c r="R114" s="24">
        <v>479082</v>
      </c>
      <c r="S114" s="24">
        <v>319388</v>
      </c>
      <c r="T114" s="24">
        <v>0</v>
      </c>
      <c r="U114" s="24">
        <v>41180</v>
      </c>
      <c r="V114" s="24">
        <v>0</v>
      </c>
      <c r="W114" s="24">
        <v>0</v>
      </c>
    </row>
    <row r="115" spans="1:23" s="20" customFormat="1" ht="25.5" x14ac:dyDescent="0.25">
      <c r="A115" s="21">
        <v>110</v>
      </c>
      <c r="B115" s="23" t="s">
        <v>115</v>
      </c>
      <c r="C115" s="23" t="s">
        <v>233</v>
      </c>
      <c r="D115" s="23" t="s">
        <v>234</v>
      </c>
      <c r="E115" s="21">
        <v>44018886</v>
      </c>
      <c r="F115" s="23" t="s">
        <v>112</v>
      </c>
      <c r="G115" s="21">
        <v>5553082</v>
      </c>
      <c r="H115" s="23" t="s">
        <v>240</v>
      </c>
      <c r="I115" s="23" t="s">
        <v>18</v>
      </c>
      <c r="J115" s="23" t="s">
        <v>35</v>
      </c>
      <c r="K115" s="23" t="s">
        <v>121</v>
      </c>
      <c r="L115" s="23" t="s">
        <v>21</v>
      </c>
      <c r="M115" s="21" t="s">
        <v>496</v>
      </c>
      <c r="N115" s="24">
        <v>2.5</v>
      </c>
      <c r="O115" s="21" t="s">
        <v>22</v>
      </c>
      <c r="P115" s="25">
        <v>1626</v>
      </c>
      <c r="Q115" s="26">
        <f t="shared" si="1"/>
        <v>1002667</v>
      </c>
      <c r="R115" s="24">
        <v>505896</v>
      </c>
      <c r="S115" s="24">
        <v>337264</v>
      </c>
      <c r="T115" s="24">
        <v>0</v>
      </c>
      <c r="U115" s="24">
        <v>54240</v>
      </c>
      <c r="V115" s="24">
        <v>105267</v>
      </c>
      <c r="W115" s="24">
        <v>0</v>
      </c>
    </row>
    <row r="116" spans="1:23" s="20" customFormat="1" ht="25.5" x14ac:dyDescent="0.25">
      <c r="A116" s="21">
        <v>111</v>
      </c>
      <c r="B116" s="23" t="s">
        <v>115</v>
      </c>
      <c r="C116" s="23" t="s">
        <v>233</v>
      </c>
      <c r="D116" s="23" t="s">
        <v>234</v>
      </c>
      <c r="E116" s="21">
        <v>44018886</v>
      </c>
      <c r="F116" s="23" t="s">
        <v>67</v>
      </c>
      <c r="G116" s="21">
        <v>7874565</v>
      </c>
      <c r="H116" s="23" t="s">
        <v>241</v>
      </c>
      <c r="I116" s="23" t="s">
        <v>28</v>
      </c>
      <c r="J116" s="23" t="s">
        <v>51</v>
      </c>
      <c r="K116" s="23" t="s">
        <v>121</v>
      </c>
      <c r="L116" s="23" t="s">
        <v>30</v>
      </c>
      <c r="M116" s="21" t="s">
        <v>496</v>
      </c>
      <c r="N116" s="25">
        <v>21</v>
      </c>
      <c r="O116" s="21" t="s">
        <v>31</v>
      </c>
      <c r="P116" s="25">
        <v>6510</v>
      </c>
      <c r="Q116" s="26">
        <f t="shared" si="1"/>
        <v>2430100</v>
      </c>
      <c r="R116" s="24">
        <v>1395924</v>
      </c>
      <c r="S116" s="24">
        <v>930616</v>
      </c>
      <c r="T116" s="24">
        <v>0</v>
      </c>
      <c r="U116" s="24">
        <v>103560</v>
      </c>
      <c r="V116" s="24">
        <v>0</v>
      </c>
      <c r="W116" s="24">
        <v>0</v>
      </c>
    </row>
    <row r="117" spans="1:23" s="20" customFormat="1" ht="25.5" x14ac:dyDescent="0.25">
      <c r="A117" s="21">
        <v>112</v>
      </c>
      <c r="B117" s="23" t="s">
        <v>115</v>
      </c>
      <c r="C117" s="23" t="s">
        <v>233</v>
      </c>
      <c r="D117" s="23" t="s">
        <v>234</v>
      </c>
      <c r="E117" s="21">
        <v>44018886</v>
      </c>
      <c r="F117" s="23" t="s">
        <v>124</v>
      </c>
      <c r="G117" s="21">
        <v>8435916</v>
      </c>
      <c r="H117" s="23" t="s">
        <v>242</v>
      </c>
      <c r="I117" s="23" t="s">
        <v>74</v>
      </c>
      <c r="J117" s="23" t="s">
        <v>35</v>
      </c>
      <c r="K117" s="23" t="s">
        <v>121</v>
      </c>
      <c r="L117" s="23" t="s">
        <v>21</v>
      </c>
      <c r="M117" s="21" t="s">
        <v>496</v>
      </c>
      <c r="N117" s="24">
        <v>31.38</v>
      </c>
      <c r="O117" s="21" t="s">
        <v>45</v>
      </c>
      <c r="P117" s="25">
        <v>23237</v>
      </c>
      <c r="Q117" s="26">
        <f t="shared" si="1"/>
        <v>13203640</v>
      </c>
      <c r="R117" s="24">
        <v>7438650</v>
      </c>
      <c r="S117" s="24">
        <v>4959100</v>
      </c>
      <c r="T117" s="24">
        <v>0</v>
      </c>
      <c r="U117" s="24">
        <v>805890</v>
      </c>
      <c r="V117" s="24">
        <v>0</v>
      </c>
      <c r="W117" s="24">
        <v>0</v>
      </c>
    </row>
    <row r="118" spans="1:23" s="20" customFormat="1" ht="25.5" x14ac:dyDescent="0.25">
      <c r="A118" s="21">
        <v>113</v>
      </c>
      <c r="B118" s="23" t="s">
        <v>115</v>
      </c>
      <c r="C118" s="23" t="s">
        <v>233</v>
      </c>
      <c r="D118" s="23" t="s">
        <v>234</v>
      </c>
      <c r="E118" s="21">
        <v>44018886</v>
      </c>
      <c r="F118" s="23" t="s">
        <v>26</v>
      </c>
      <c r="G118" s="21">
        <v>8514547</v>
      </c>
      <c r="H118" s="23" t="s">
        <v>243</v>
      </c>
      <c r="I118" s="23" t="s">
        <v>28</v>
      </c>
      <c r="J118" s="23" t="s">
        <v>35</v>
      </c>
      <c r="K118" s="23" t="s">
        <v>121</v>
      </c>
      <c r="L118" s="23" t="s">
        <v>30</v>
      </c>
      <c r="M118" s="21" t="s">
        <v>496</v>
      </c>
      <c r="N118" s="25">
        <v>8</v>
      </c>
      <c r="O118" s="21" t="s">
        <v>31</v>
      </c>
      <c r="P118" s="25">
        <v>2040</v>
      </c>
      <c r="Q118" s="26">
        <f t="shared" si="1"/>
        <v>1362100</v>
      </c>
      <c r="R118" s="24">
        <v>765000</v>
      </c>
      <c r="S118" s="24">
        <v>510000</v>
      </c>
      <c r="T118" s="24">
        <v>0</v>
      </c>
      <c r="U118" s="24">
        <v>87100</v>
      </c>
      <c r="V118" s="24">
        <v>0</v>
      </c>
      <c r="W118" s="24">
        <v>0</v>
      </c>
    </row>
    <row r="119" spans="1:23" s="20" customFormat="1" ht="25.5" x14ac:dyDescent="0.25">
      <c r="A119" s="21">
        <v>114</v>
      </c>
      <c r="B119" s="23" t="s">
        <v>115</v>
      </c>
      <c r="C119" s="23" t="s">
        <v>233</v>
      </c>
      <c r="D119" s="23" t="s">
        <v>234</v>
      </c>
      <c r="E119" s="21">
        <v>44018886</v>
      </c>
      <c r="F119" s="23" t="s">
        <v>119</v>
      </c>
      <c r="G119" s="21">
        <v>8783734</v>
      </c>
      <c r="H119" s="23" t="s">
        <v>244</v>
      </c>
      <c r="I119" s="23" t="s">
        <v>28</v>
      </c>
      <c r="J119" s="23" t="s">
        <v>19</v>
      </c>
      <c r="K119" s="23" t="s">
        <v>121</v>
      </c>
      <c r="L119" s="23" t="s">
        <v>30</v>
      </c>
      <c r="M119" s="21" t="s">
        <v>496</v>
      </c>
      <c r="N119" s="25">
        <v>12</v>
      </c>
      <c r="O119" s="21" t="s">
        <v>31</v>
      </c>
      <c r="P119" s="25">
        <v>3799</v>
      </c>
      <c r="Q119" s="26">
        <f t="shared" si="1"/>
        <v>2260200</v>
      </c>
      <c r="R119" s="24">
        <v>1292640</v>
      </c>
      <c r="S119" s="24">
        <v>861760</v>
      </c>
      <c r="T119" s="24">
        <v>0</v>
      </c>
      <c r="U119" s="24">
        <v>105800</v>
      </c>
      <c r="V119" s="24">
        <v>0</v>
      </c>
      <c r="W119" s="24">
        <v>0</v>
      </c>
    </row>
    <row r="120" spans="1:23" s="20" customFormat="1" ht="25.5" x14ac:dyDescent="0.25">
      <c r="A120" s="21">
        <v>115</v>
      </c>
      <c r="B120" s="23" t="s">
        <v>115</v>
      </c>
      <c r="C120" s="23" t="s">
        <v>233</v>
      </c>
      <c r="D120" s="23" t="s">
        <v>234</v>
      </c>
      <c r="E120" s="21">
        <v>44018886</v>
      </c>
      <c r="F120" s="23" t="s">
        <v>94</v>
      </c>
      <c r="G120" s="21">
        <v>9608438</v>
      </c>
      <c r="H120" s="23" t="s">
        <v>243</v>
      </c>
      <c r="I120" s="23" t="s">
        <v>28</v>
      </c>
      <c r="J120" s="23" t="s">
        <v>35</v>
      </c>
      <c r="K120" s="23" t="s">
        <v>121</v>
      </c>
      <c r="L120" s="23" t="s">
        <v>30</v>
      </c>
      <c r="M120" s="21" t="s">
        <v>496</v>
      </c>
      <c r="N120" s="25">
        <v>28</v>
      </c>
      <c r="O120" s="21" t="s">
        <v>31</v>
      </c>
      <c r="P120" s="25">
        <v>8542</v>
      </c>
      <c r="Q120" s="26">
        <f t="shared" si="1"/>
        <v>3748040</v>
      </c>
      <c r="R120" s="24">
        <v>2100000</v>
      </c>
      <c r="S120" s="24">
        <v>1400000</v>
      </c>
      <c r="T120" s="24">
        <v>0</v>
      </c>
      <c r="U120" s="24">
        <v>248040</v>
      </c>
      <c r="V120" s="24">
        <v>0</v>
      </c>
      <c r="W120" s="24">
        <v>0</v>
      </c>
    </row>
    <row r="121" spans="1:23" s="20" customFormat="1" ht="25.5" x14ac:dyDescent="0.25">
      <c r="A121" s="21">
        <v>116</v>
      </c>
      <c r="B121" s="23" t="s">
        <v>115</v>
      </c>
      <c r="C121" s="23" t="s">
        <v>233</v>
      </c>
      <c r="D121" s="23" t="s">
        <v>234</v>
      </c>
      <c r="E121" s="21">
        <v>44018886</v>
      </c>
      <c r="F121" s="23" t="s">
        <v>144</v>
      </c>
      <c r="G121" s="21">
        <v>9753684</v>
      </c>
      <c r="H121" s="23" t="s">
        <v>245</v>
      </c>
      <c r="I121" s="23" t="s">
        <v>50</v>
      </c>
      <c r="J121" s="23" t="s">
        <v>83</v>
      </c>
      <c r="K121" s="23" t="s">
        <v>121</v>
      </c>
      <c r="L121" s="23" t="s">
        <v>21</v>
      </c>
      <c r="M121" s="21" t="s">
        <v>496</v>
      </c>
      <c r="N121" s="24">
        <v>2.2999999999999998</v>
      </c>
      <c r="O121" s="21" t="s">
        <v>53</v>
      </c>
      <c r="P121" s="25">
        <v>1771</v>
      </c>
      <c r="Q121" s="26">
        <f t="shared" si="1"/>
        <v>1485190</v>
      </c>
      <c r="R121" s="24">
        <v>856404</v>
      </c>
      <c r="S121" s="24">
        <v>570936</v>
      </c>
      <c r="T121" s="24">
        <v>0</v>
      </c>
      <c r="U121" s="24">
        <v>57850</v>
      </c>
      <c r="V121" s="24">
        <v>0</v>
      </c>
      <c r="W121" s="24">
        <v>0</v>
      </c>
    </row>
    <row r="122" spans="1:23" s="20" customFormat="1" ht="25.5" x14ac:dyDescent="0.25">
      <c r="A122" s="21">
        <v>117</v>
      </c>
      <c r="B122" s="23" t="s">
        <v>115</v>
      </c>
      <c r="C122" s="23" t="s">
        <v>246</v>
      </c>
      <c r="D122" s="23" t="s">
        <v>247</v>
      </c>
      <c r="E122" s="21">
        <v>48489336</v>
      </c>
      <c r="F122" s="23" t="s">
        <v>94</v>
      </c>
      <c r="G122" s="21">
        <v>1494420</v>
      </c>
      <c r="H122" s="23" t="s">
        <v>248</v>
      </c>
      <c r="I122" s="23" t="s">
        <v>28</v>
      </c>
      <c r="J122" s="23" t="s">
        <v>35</v>
      </c>
      <c r="K122" s="23" t="s">
        <v>249</v>
      </c>
      <c r="L122" s="23" t="s">
        <v>30</v>
      </c>
      <c r="M122" s="21" t="s">
        <v>496</v>
      </c>
      <c r="N122" s="25">
        <v>12</v>
      </c>
      <c r="O122" s="21" t="s">
        <v>31</v>
      </c>
      <c r="P122" s="25">
        <v>3661</v>
      </c>
      <c r="Q122" s="26">
        <f t="shared" si="1"/>
        <v>2407050</v>
      </c>
      <c r="R122" s="24">
        <v>1252008</v>
      </c>
      <c r="S122" s="24">
        <v>834672</v>
      </c>
      <c r="T122" s="24">
        <v>0</v>
      </c>
      <c r="U122" s="24">
        <v>320370</v>
      </c>
      <c r="V122" s="24">
        <v>0</v>
      </c>
      <c r="W122" s="24">
        <v>0</v>
      </c>
    </row>
    <row r="123" spans="1:23" s="20" customFormat="1" ht="25.5" x14ac:dyDescent="0.25">
      <c r="A123" s="21">
        <v>118</v>
      </c>
      <c r="B123" s="23" t="s">
        <v>115</v>
      </c>
      <c r="C123" s="23" t="s">
        <v>246</v>
      </c>
      <c r="D123" s="23" t="s">
        <v>247</v>
      </c>
      <c r="E123" s="21">
        <v>48489336</v>
      </c>
      <c r="F123" s="23" t="s">
        <v>124</v>
      </c>
      <c r="G123" s="21">
        <v>1806627</v>
      </c>
      <c r="H123" s="23" t="s">
        <v>250</v>
      </c>
      <c r="I123" s="23" t="s">
        <v>74</v>
      </c>
      <c r="J123" s="23" t="s">
        <v>35</v>
      </c>
      <c r="K123" s="23" t="s">
        <v>249</v>
      </c>
      <c r="L123" s="23" t="s">
        <v>21</v>
      </c>
      <c r="M123" s="21" t="s">
        <v>496</v>
      </c>
      <c r="N123" s="24">
        <v>2.2799999999999998</v>
      </c>
      <c r="O123" s="21" t="s">
        <v>45</v>
      </c>
      <c r="P123" s="25">
        <v>2257</v>
      </c>
      <c r="Q123" s="26">
        <f t="shared" si="1"/>
        <v>1063524</v>
      </c>
      <c r="R123" s="24">
        <v>456942</v>
      </c>
      <c r="S123" s="24">
        <v>304628</v>
      </c>
      <c r="T123" s="24">
        <v>0</v>
      </c>
      <c r="U123" s="24">
        <v>75970</v>
      </c>
      <c r="V123" s="24">
        <v>225984</v>
      </c>
      <c r="W123" s="24">
        <v>0</v>
      </c>
    </row>
    <row r="124" spans="1:23" s="20" customFormat="1" ht="25.5" x14ac:dyDescent="0.25">
      <c r="A124" s="21">
        <v>119</v>
      </c>
      <c r="B124" s="23" t="s">
        <v>115</v>
      </c>
      <c r="C124" s="23" t="s">
        <v>246</v>
      </c>
      <c r="D124" s="23" t="s">
        <v>247</v>
      </c>
      <c r="E124" s="21">
        <v>48489336</v>
      </c>
      <c r="F124" s="23" t="s">
        <v>94</v>
      </c>
      <c r="G124" s="21">
        <v>2002899</v>
      </c>
      <c r="H124" s="23" t="s">
        <v>251</v>
      </c>
      <c r="I124" s="23" t="s">
        <v>28</v>
      </c>
      <c r="J124" s="23" t="s">
        <v>35</v>
      </c>
      <c r="K124" s="23" t="s">
        <v>249</v>
      </c>
      <c r="L124" s="23" t="s">
        <v>30</v>
      </c>
      <c r="M124" s="21" t="s">
        <v>496</v>
      </c>
      <c r="N124" s="25">
        <v>15</v>
      </c>
      <c r="O124" s="21" t="s">
        <v>31</v>
      </c>
      <c r="P124" s="25">
        <v>4576</v>
      </c>
      <c r="Q124" s="26">
        <f t="shared" si="1"/>
        <v>3008820</v>
      </c>
      <c r="R124" s="24">
        <v>1565010</v>
      </c>
      <c r="S124" s="24">
        <v>1043340</v>
      </c>
      <c r="T124" s="24">
        <v>0</v>
      </c>
      <c r="U124" s="24">
        <v>400470</v>
      </c>
      <c r="V124" s="24">
        <v>0</v>
      </c>
      <c r="W124" s="24">
        <v>0</v>
      </c>
    </row>
    <row r="125" spans="1:23" s="20" customFormat="1" ht="25.5" x14ac:dyDescent="0.25">
      <c r="A125" s="21">
        <v>120</v>
      </c>
      <c r="B125" s="23" t="s">
        <v>115</v>
      </c>
      <c r="C125" s="23" t="s">
        <v>246</v>
      </c>
      <c r="D125" s="23" t="s">
        <v>247</v>
      </c>
      <c r="E125" s="21">
        <v>48489336</v>
      </c>
      <c r="F125" s="23" t="s">
        <v>94</v>
      </c>
      <c r="G125" s="21">
        <v>2694393</v>
      </c>
      <c r="H125" s="23" t="s">
        <v>252</v>
      </c>
      <c r="I125" s="23" t="s">
        <v>28</v>
      </c>
      <c r="J125" s="23" t="s">
        <v>35</v>
      </c>
      <c r="K125" s="23" t="s">
        <v>249</v>
      </c>
      <c r="L125" s="23" t="s">
        <v>30</v>
      </c>
      <c r="M125" s="21" t="s">
        <v>496</v>
      </c>
      <c r="N125" s="25">
        <v>17</v>
      </c>
      <c r="O125" s="21" t="s">
        <v>31</v>
      </c>
      <c r="P125" s="25">
        <v>5186</v>
      </c>
      <c r="Q125" s="26">
        <f t="shared" si="1"/>
        <v>3409990</v>
      </c>
      <c r="R125" s="24">
        <v>1773678</v>
      </c>
      <c r="S125" s="24">
        <v>1182452</v>
      </c>
      <c r="T125" s="24">
        <v>0</v>
      </c>
      <c r="U125" s="24">
        <v>453860</v>
      </c>
      <c r="V125" s="24">
        <v>0</v>
      </c>
      <c r="W125" s="24">
        <v>0</v>
      </c>
    </row>
    <row r="126" spans="1:23" s="20" customFormat="1" ht="25.5" x14ac:dyDescent="0.25">
      <c r="A126" s="21">
        <v>121</v>
      </c>
      <c r="B126" s="23" t="s">
        <v>115</v>
      </c>
      <c r="C126" s="23" t="s">
        <v>246</v>
      </c>
      <c r="D126" s="23" t="s">
        <v>247</v>
      </c>
      <c r="E126" s="21">
        <v>48489336</v>
      </c>
      <c r="F126" s="23" t="s">
        <v>67</v>
      </c>
      <c r="G126" s="21">
        <v>3001486</v>
      </c>
      <c r="H126" s="23" t="s">
        <v>253</v>
      </c>
      <c r="I126" s="23" t="s">
        <v>28</v>
      </c>
      <c r="J126" s="23" t="s">
        <v>83</v>
      </c>
      <c r="K126" s="23" t="s">
        <v>249</v>
      </c>
      <c r="L126" s="23" t="s">
        <v>30</v>
      </c>
      <c r="M126" s="21" t="s">
        <v>496</v>
      </c>
      <c r="N126" s="25">
        <v>29</v>
      </c>
      <c r="O126" s="21" t="s">
        <v>31</v>
      </c>
      <c r="P126" s="25">
        <v>7917</v>
      </c>
      <c r="Q126" s="26">
        <f t="shared" si="1"/>
        <v>3165490</v>
      </c>
      <c r="R126" s="24">
        <v>1758846</v>
      </c>
      <c r="S126" s="24">
        <v>1172564</v>
      </c>
      <c r="T126" s="24">
        <v>0</v>
      </c>
      <c r="U126" s="24">
        <v>234080</v>
      </c>
      <c r="V126" s="24">
        <v>0</v>
      </c>
      <c r="W126" s="24">
        <v>0</v>
      </c>
    </row>
    <row r="127" spans="1:23" s="20" customFormat="1" ht="25.5" x14ac:dyDescent="0.25">
      <c r="A127" s="21">
        <v>122</v>
      </c>
      <c r="B127" s="23" t="s">
        <v>115</v>
      </c>
      <c r="C127" s="23" t="s">
        <v>246</v>
      </c>
      <c r="D127" s="23" t="s">
        <v>247</v>
      </c>
      <c r="E127" s="21">
        <v>48489336</v>
      </c>
      <c r="F127" s="23" t="s">
        <v>124</v>
      </c>
      <c r="G127" s="21">
        <v>3475241</v>
      </c>
      <c r="H127" s="23" t="s">
        <v>254</v>
      </c>
      <c r="I127" s="23" t="s">
        <v>74</v>
      </c>
      <c r="J127" s="23" t="s">
        <v>35</v>
      </c>
      <c r="K127" s="23" t="s">
        <v>249</v>
      </c>
      <c r="L127" s="23" t="s">
        <v>21</v>
      </c>
      <c r="M127" s="21" t="s">
        <v>496</v>
      </c>
      <c r="N127" s="24">
        <v>5.7</v>
      </c>
      <c r="O127" s="21" t="s">
        <v>45</v>
      </c>
      <c r="P127" s="25">
        <v>5643</v>
      </c>
      <c r="Q127" s="26">
        <f t="shared" si="1"/>
        <v>2583630</v>
      </c>
      <c r="R127" s="24">
        <v>1142352</v>
      </c>
      <c r="S127" s="24">
        <v>761568</v>
      </c>
      <c r="T127" s="24">
        <v>0</v>
      </c>
      <c r="U127" s="24">
        <v>189930</v>
      </c>
      <c r="V127" s="24">
        <v>489780</v>
      </c>
      <c r="W127" s="24">
        <v>0</v>
      </c>
    </row>
    <row r="128" spans="1:23" s="20" customFormat="1" ht="25.5" x14ac:dyDescent="0.25">
      <c r="A128" s="21">
        <v>123</v>
      </c>
      <c r="B128" s="23" t="s">
        <v>115</v>
      </c>
      <c r="C128" s="23" t="s">
        <v>246</v>
      </c>
      <c r="D128" s="23" t="s">
        <v>247</v>
      </c>
      <c r="E128" s="21">
        <v>48489336</v>
      </c>
      <c r="F128" s="23" t="s">
        <v>124</v>
      </c>
      <c r="G128" s="21">
        <v>3918445</v>
      </c>
      <c r="H128" s="23" t="s">
        <v>255</v>
      </c>
      <c r="I128" s="23" t="s">
        <v>74</v>
      </c>
      <c r="J128" s="23" t="s">
        <v>35</v>
      </c>
      <c r="K128" s="23" t="s">
        <v>256</v>
      </c>
      <c r="L128" s="23" t="s">
        <v>21</v>
      </c>
      <c r="M128" s="21" t="s">
        <v>496</v>
      </c>
      <c r="N128" s="24">
        <v>8.08</v>
      </c>
      <c r="O128" s="21" t="s">
        <v>45</v>
      </c>
      <c r="P128" s="25">
        <v>5983</v>
      </c>
      <c r="Q128" s="26">
        <f t="shared" si="1"/>
        <v>4089754</v>
      </c>
      <c r="R128" s="24">
        <v>1925124</v>
      </c>
      <c r="S128" s="24">
        <v>1283416</v>
      </c>
      <c r="T128" s="24">
        <v>0</v>
      </c>
      <c r="U128" s="24">
        <v>299490</v>
      </c>
      <c r="V128" s="24">
        <v>581724</v>
      </c>
      <c r="W128" s="24">
        <v>0</v>
      </c>
    </row>
    <row r="129" spans="1:23" s="20" customFormat="1" ht="25.5" x14ac:dyDescent="0.25">
      <c r="A129" s="21">
        <v>124</v>
      </c>
      <c r="B129" s="23" t="s">
        <v>115</v>
      </c>
      <c r="C129" s="23" t="s">
        <v>246</v>
      </c>
      <c r="D129" s="23" t="s">
        <v>247</v>
      </c>
      <c r="E129" s="21">
        <v>48489336</v>
      </c>
      <c r="F129" s="23" t="s">
        <v>124</v>
      </c>
      <c r="G129" s="21">
        <v>4069740</v>
      </c>
      <c r="H129" s="23" t="s">
        <v>257</v>
      </c>
      <c r="I129" s="23" t="s">
        <v>74</v>
      </c>
      <c r="J129" s="23" t="s">
        <v>35</v>
      </c>
      <c r="K129" s="23" t="s">
        <v>249</v>
      </c>
      <c r="L129" s="23" t="s">
        <v>21</v>
      </c>
      <c r="M129" s="21" t="s">
        <v>496</v>
      </c>
      <c r="N129" s="24">
        <v>8.73</v>
      </c>
      <c r="O129" s="21" t="s">
        <v>45</v>
      </c>
      <c r="P129" s="25">
        <v>8642</v>
      </c>
      <c r="Q129" s="26">
        <f t="shared" si="1"/>
        <v>3612831</v>
      </c>
      <c r="R129" s="24">
        <v>1749606</v>
      </c>
      <c r="S129" s="24">
        <v>1166404</v>
      </c>
      <c r="T129" s="24">
        <v>0</v>
      </c>
      <c r="U129" s="24">
        <v>290890</v>
      </c>
      <c r="V129" s="24">
        <v>405931</v>
      </c>
      <c r="W129" s="24">
        <v>0</v>
      </c>
    </row>
    <row r="130" spans="1:23" s="20" customFormat="1" ht="25.5" x14ac:dyDescent="0.25">
      <c r="A130" s="21">
        <v>125</v>
      </c>
      <c r="B130" s="23" t="s">
        <v>115</v>
      </c>
      <c r="C130" s="23" t="s">
        <v>246</v>
      </c>
      <c r="D130" s="23" t="s">
        <v>247</v>
      </c>
      <c r="E130" s="21">
        <v>48489336</v>
      </c>
      <c r="F130" s="23" t="s">
        <v>188</v>
      </c>
      <c r="G130" s="21">
        <v>5033443</v>
      </c>
      <c r="H130" s="23" t="s">
        <v>258</v>
      </c>
      <c r="I130" s="23" t="s">
        <v>18</v>
      </c>
      <c r="J130" s="23" t="s">
        <v>51</v>
      </c>
      <c r="K130" s="23" t="s">
        <v>249</v>
      </c>
      <c r="L130" s="23" t="s">
        <v>30</v>
      </c>
      <c r="M130" s="21" t="s">
        <v>496</v>
      </c>
      <c r="N130" s="25">
        <v>16</v>
      </c>
      <c r="O130" s="21" t="s">
        <v>31</v>
      </c>
      <c r="P130" s="25">
        <v>2032</v>
      </c>
      <c r="Q130" s="26">
        <f t="shared" si="1"/>
        <v>1366400</v>
      </c>
      <c r="R130" s="24">
        <v>770100</v>
      </c>
      <c r="S130" s="24">
        <v>513400</v>
      </c>
      <c r="T130" s="24">
        <v>0</v>
      </c>
      <c r="U130" s="24">
        <v>82900</v>
      </c>
      <c r="V130" s="24">
        <v>0</v>
      </c>
      <c r="W130" s="24">
        <v>0</v>
      </c>
    </row>
    <row r="131" spans="1:23" s="20" customFormat="1" ht="25.5" x14ac:dyDescent="0.25">
      <c r="A131" s="21">
        <v>126</v>
      </c>
      <c r="B131" s="23" t="s">
        <v>115</v>
      </c>
      <c r="C131" s="23" t="s">
        <v>246</v>
      </c>
      <c r="D131" s="23" t="s">
        <v>247</v>
      </c>
      <c r="E131" s="21">
        <v>48489336</v>
      </c>
      <c r="F131" s="23" t="s">
        <v>124</v>
      </c>
      <c r="G131" s="21">
        <v>6347392</v>
      </c>
      <c r="H131" s="23" t="s">
        <v>259</v>
      </c>
      <c r="I131" s="23" t="s">
        <v>74</v>
      </c>
      <c r="J131" s="23" t="s">
        <v>35</v>
      </c>
      <c r="K131" s="23" t="s">
        <v>249</v>
      </c>
      <c r="L131" s="23" t="s">
        <v>21</v>
      </c>
      <c r="M131" s="21" t="s">
        <v>496</v>
      </c>
      <c r="N131" s="24">
        <v>8.18</v>
      </c>
      <c r="O131" s="21" t="s">
        <v>45</v>
      </c>
      <c r="P131" s="25">
        <v>6057</v>
      </c>
      <c r="Q131" s="26">
        <f t="shared" si="1"/>
        <v>3797967</v>
      </c>
      <c r="R131" s="24">
        <v>1865874</v>
      </c>
      <c r="S131" s="24">
        <v>1243916</v>
      </c>
      <c r="T131" s="24">
        <v>0</v>
      </c>
      <c r="U131" s="24">
        <v>303210</v>
      </c>
      <c r="V131" s="24">
        <v>384967</v>
      </c>
      <c r="W131" s="24">
        <v>0</v>
      </c>
    </row>
    <row r="132" spans="1:23" s="20" customFormat="1" ht="25.5" x14ac:dyDescent="0.25">
      <c r="A132" s="21">
        <v>127</v>
      </c>
      <c r="B132" s="23" t="s">
        <v>115</v>
      </c>
      <c r="C132" s="23" t="s">
        <v>246</v>
      </c>
      <c r="D132" s="23" t="s">
        <v>247</v>
      </c>
      <c r="E132" s="21">
        <v>48489336</v>
      </c>
      <c r="F132" s="23" t="s">
        <v>81</v>
      </c>
      <c r="G132" s="21">
        <v>6528506</v>
      </c>
      <c r="H132" s="23" t="s">
        <v>260</v>
      </c>
      <c r="I132" s="23" t="s">
        <v>50</v>
      </c>
      <c r="J132" s="23" t="s">
        <v>51</v>
      </c>
      <c r="K132" s="23" t="s">
        <v>249</v>
      </c>
      <c r="L132" s="23" t="s">
        <v>21</v>
      </c>
      <c r="M132" s="21" t="s">
        <v>496</v>
      </c>
      <c r="N132" s="24">
        <v>1.3</v>
      </c>
      <c r="O132" s="21" t="s">
        <v>76</v>
      </c>
      <c r="P132" s="25">
        <v>1001</v>
      </c>
      <c r="Q132" s="26">
        <f t="shared" si="1"/>
        <v>712270</v>
      </c>
      <c r="R132" s="24">
        <v>411234</v>
      </c>
      <c r="S132" s="24">
        <v>274156</v>
      </c>
      <c r="T132" s="24">
        <v>0</v>
      </c>
      <c r="U132" s="24">
        <v>26880</v>
      </c>
      <c r="V132" s="24">
        <v>0</v>
      </c>
      <c r="W132" s="24">
        <v>0</v>
      </c>
    </row>
    <row r="133" spans="1:23" s="20" customFormat="1" ht="25.5" x14ac:dyDescent="0.25">
      <c r="A133" s="21">
        <v>128</v>
      </c>
      <c r="B133" s="23" t="s">
        <v>115</v>
      </c>
      <c r="C133" s="23" t="s">
        <v>246</v>
      </c>
      <c r="D133" s="23" t="s">
        <v>247</v>
      </c>
      <c r="E133" s="21">
        <v>48489336</v>
      </c>
      <c r="F133" s="23" t="s">
        <v>64</v>
      </c>
      <c r="G133" s="21">
        <v>7817571</v>
      </c>
      <c r="H133" s="23" t="s">
        <v>261</v>
      </c>
      <c r="I133" s="23" t="s">
        <v>50</v>
      </c>
      <c r="J133" s="23" t="s">
        <v>51</v>
      </c>
      <c r="K133" s="23" t="s">
        <v>249</v>
      </c>
      <c r="L133" s="23" t="s">
        <v>21</v>
      </c>
      <c r="M133" s="21" t="s">
        <v>496</v>
      </c>
      <c r="N133" s="24">
        <v>2.84</v>
      </c>
      <c r="O133" s="21" t="s">
        <v>53</v>
      </c>
      <c r="P133" s="25">
        <v>2186</v>
      </c>
      <c r="Q133" s="26">
        <f t="shared" si="1"/>
        <v>1788840</v>
      </c>
      <c r="R133" s="24">
        <v>1017216</v>
      </c>
      <c r="S133" s="24">
        <v>678144</v>
      </c>
      <c r="T133" s="24">
        <v>0</v>
      </c>
      <c r="U133" s="24">
        <v>93480</v>
      </c>
      <c r="V133" s="24">
        <v>0</v>
      </c>
      <c r="W133" s="24">
        <v>0</v>
      </c>
    </row>
    <row r="134" spans="1:23" s="20" customFormat="1" ht="25.5" x14ac:dyDescent="0.25">
      <c r="A134" s="21">
        <v>129</v>
      </c>
      <c r="B134" s="23" t="s">
        <v>115</v>
      </c>
      <c r="C134" s="23" t="s">
        <v>246</v>
      </c>
      <c r="D134" s="23" t="s">
        <v>247</v>
      </c>
      <c r="E134" s="21">
        <v>48489336</v>
      </c>
      <c r="F134" s="23" t="s">
        <v>16</v>
      </c>
      <c r="G134" s="21">
        <v>8320216</v>
      </c>
      <c r="H134" s="23" t="s">
        <v>262</v>
      </c>
      <c r="I134" s="23" t="s">
        <v>18</v>
      </c>
      <c r="J134" s="23" t="s">
        <v>35</v>
      </c>
      <c r="K134" s="23" t="s">
        <v>249</v>
      </c>
      <c r="L134" s="23" t="s">
        <v>21</v>
      </c>
      <c r="M134" s="21" t="s">
        <v>496</v>
      </c>
      <c r="N134" s="24">
        <v>2.2799999999999998</v>
      </c>
      <c r="O134" s="21" t="s">
        <v>22</v>
      </c>
      <c r="P134" s="25">
        <v>1227</v>
      </c>
      <c r="Q134" s="26">
        <f t="shared" si="1"/>
        <v>1212299</v>
      </c>
      <c r="R134" s="24">
        <v>541344</v>
      </c>
      <c r="S134" s="24">
        <v>360896</v>
      </c>
      <c r="T134" s="24">
        <v>0</v>
      </c>
      <c r="U134" s="24">
        <v>86670</v>
      </c>
      <c r="V134" s="24">
        <v>223389</v>
      </c>
      <c r="W134" s="24">
        <v>0</v>
      </c>
    </row>
    <row r="135" spans="1:23" s="20" customFormat="1" ht="25.5" x14ac:dyDescent="0.25">
      <c r="A135" s="21">
        <v>130</v>
      </c>
      <c r="B135" s="23" t="s">
        <v>115</v>
      </c>
      <c r="C135" s="23" t="s">
        <v>246</v>
      </c>
      <c r="D135" s="23" t="s">
        <v>247</v>
      </c>
      <c r="E135" s="21">
        <v>48489336</v>
      </c>
      <c r="F135" s="23" t="s">
        <v>124</v>
      </c>
      <c r="G135" s="21">
        <v>9716717</v>
      </c>
      <c r="H135" s="23" t="s">
        <v>263</v>
      </c>
      <c r="I135" s="23" t="s">
        <v>74</v>
      </c>
      <c r="J135" s="23" t="s">
        <v>35</v>
      </c>
      <c r="K135" s="23" t="s">
        <v>249</v>
      </c>
      <c r="L135" s="23" t="s">
        <v>21</v>
      </c>
      <c r="M135" s="21" t="s">
        <v>496</v>
      </c>
      <c r="N135" s="24">
        <v>8.8000000000000007</v>
      </c>
      <c r="O135" s="21" t="s">
        <v>45</v>
      </c>
      <c r="P135" s="25">
        <v>8712</v>
      </c>
      <c r="Q135" s="26">
        <f t="shared" ref="Q135:Q198" si="2">SUM(R135:W135)</f>
        <v>3626829</v>
      </c>
      <c r="R135" s="24">
        <v>1763634</v>
      </c>
      <c r="S135" s="24">
        <v>1175756</v>
      </c>
      <c r="T135" s="24">
        <v>0</v>
      </c>
      <c r="U135" s="24">
        <v>293220</v>
      </c>
      <c r="V135" s="24">
        <v>394219</v>
      </c>
      <c r="W135" s="24">
        <v>0</v>
      </c>
    </row>
    <row r="136" spans="1:23" s="20" customFormat="1" ht="25.5" x14ac:dyDescent="0.25">
      <c r="A136" s="21">
        <v>131</v>
      </c>
      <c r="B136" s="23" t="s">
        <v>115</v>
      </c>
      <c r="C136" s="23" t="s">
        <v>264</v>
      </c>
      <c r="D136" s="23" t="s">
        <v>265</v>
      </c>
      <c r="E136" s="21">
        <v>73633607</v>
      </c>
      <c r="F136" s="23" t="s">
        <v>41</v>
      </c>
      <c r="G136" s="21">
        <v>1985731</v>
      </c>
      <c r="H136" s="23" t="s">
        <v>41</v>
      </c>
      <c r="I136" s="23" t="s">
        <v>43</v>
      </c>
      <c r="J136" s="23" t="s">
        <v>35</v>
      </c>
      <c r="K136" s="23" t="s">
        <v>266</v>
      </c>
      <c r="L136" s="23" t="s">
        <v>21</v>
      </c>
      <c r="M136" s="21" t="s">
        <v>496</v>
      </c>
      <c r="N136" s="24">
        <v>1.95</v>
      </c>
      <c r="O136" s="21" t="s">
        <v>45</v>
      </c>
      <c r="P136" s="25">
        <v>1423</v>
      </c>
      <c r="Q136" s="26">
        <f t="shared" si="2"/>
        <v>535440</v>
      </c>
      <c r="R136" s="24">
        <v>321264</v>
      </c>
      <c r="S136" s="24">
        <v>214176</v>
      </c>
      <c r="T136" s="24">
        <v>0</v>
      </c>
      <c r="U136" s="24">
        <v>0</v>
      </c>
      <c r="V136" s="24">
        <v>0</v>
      </c>
      <c r="W136" s="24">
        <v>0</v>
      </c>
    </row>
    <row r="137" spans="1:23" s="20" customFormat="1" ht="25.5" x14ac:dyDescent="0.25">
      <c r="A137" s="21">
        <v>132</v>
      </c>
      <c r="B137" s="23" t="s">
        <v>115</v>
      </c>
      <c r="C137" s="23" t="s">
        <v>264</v>
      </c>
      <c r="D137" s="23" t="s">
        <v>265</v>
      </c>
      <c r="E137" s="21">
        <v>73633607</v>
      </c>
      <c r="F137" s="23" t="s">
        <v>124</v>
      </c>
      <c r="G137" s="21">
        <v>7335813</v>
      </c>
      <c r="H137" s="23" t="s">
        <v>267</v>
      </c>
      <c r="I137" s="23" t="s">
        <v>74</v>
      </c>
      <c r="J137" s="23" t="s">
        <v>35</v>
      </c>
      <c r="K137" s="23" t="s">
        <v>168</v>
      </c>
      <c r="L137" s="23" t="s">
        <v>21</v>
      </c>
      <c r="M137" s="21" t="s">
        <v>496</v>
      </c>
      <c r="N137" s="24">
        <v>2</v>
      </c>
      <c r="O137" s="21" t="s">
        <v>45</v>
      </c>
      <c r="P137" s="25">
        <v>1481</v>
      </c>
      <c r="Q137" s="26">
        <f t="shared" si="2"/>
        <v>1001686</v>
      </c>
      <c r="R137" s="24">
        <v>456204</v>
      </c>
      <c r="S137" s="24">
        <v>304136</v>
      </c>
      <c r="T137" s="24">
        <v>0</v>
      </c>
      <c r="U137" s="24">
        <v>74130</v>
      </c>
      <c r="V137" s="24">
        <v>167216</v>
      </c>
      <c r="W137" s="24">
        <v>0</v>
      </c>
    </row>
    <row r="138" spans="1:23" s="20" customFormat="1" ht="25.5" x14ac:dyDescent="0.25">
      <c r="A138" s="21">
        <v>133</v>
      </c>
      <c r="B138" s="23" t="s">
        <v>115</v>
      </c>
      <c r="C138" s="23" t="s">
        <v>264</v>
      </c>
      <c r="D138" s="23" t="s">
        <v>265</v>
      </c>
      <c r="E138" s="21">
        <v>73633607</v>
      </c>
      <c r="F138" s="23" t="s">
        <v>124</v>
      </c>
      <c r="G138" s="21">
        <v>7684377</v>
      </c>
      <c r="H138" s="23" t="s">
        <v>268</v>
      </c>
      <c r="I138" s="23" t="s">
        <v>74</v>
      </c>
      <c r="J138" s="23" t="s">
        <v>35</v>
      </c>
      <c r="K138" s="23" t="s">
        <v>266</v>
      </c>
      <c r="L138" s="23" t="s">
        <v>21</v>
      </c>
      <c r="M138" s="21" t="s">
        <v>496</v>
      </c>
      <c r="N138" s="24">
        <v>6.05</v>
      </c>
      <c r="O138" s="21" t="s">
        <v>45</v>
      </c>
      <c r="P138" s="25">
        <v>4538</v>
      </c>
      <c r="Q138" s="26">
        <f t="shared" si="2"/>
        <v>2277000</v>
      </c>
      <c r="R138" s="24">
        <v>1366200</v>
      </c>
      <c r="S138" s="24">
        <v>910800</v>
      </c>
      <c r="T138" s="24">
        <v>0</v>
      </c>
      <c r="U138" s="24">
        <v>0</v>
      </c>
      <c r="V138" s="24">
        <v>0</v>
      </c>
      <c r="W138" s="24">
        <v>0</v>
      </c>
    </row>
    <row r="139" spans="1:23" s="20" customFormat="1" ht="25.5" x14ac:dyDescent="0.25">
      <c r="A139" s="21">
        <v>134</v>
      </c>
      <c r="B139" s="23" t="s">
        <v>115</v>
      </c>
      <c r="C139" s="23" t="s">
        <v>264</v>
      </c>
      <c r="D139" s="23" t="s">
        <v>265</v>
      </c>
      <c r="E139" s="21">
        <v>73633607</v>
      </c>
      <c r="F139" s="23" t="s">
        <v>16</v>
      </c>
      <c r="G139" s="21">
        <v>9612699</v>
      </c>
      <c r="H139" s="23" t="s">
        <v>269</v>
      </c>
      <c r="I139" s="23" t="s">
        <v>18</v>
      </c>
      <c r="J139" s="23" t="s">
        <v>19</v>
      </c>
      <c r="K139" s="23" t="s">
        <v>168</v>
      </c>
      <c r="L139" s="23" t="s">
        <v>21</v>
      </c>
      <c r="M139" s="21" t="s">
        <v>496</v>
      </c>
      <c r="N139" s="24">
        <v>2.9</v>
      </c>
      <c r="O139" s="21" t="s">
        <v>22</v>
      </c>
      <c r="P139" s="25">
        <v>1947</v>
      </c>
      <c r="Q139" s="26">
        <f t="shared" si="2"/>
        <v>1361840</v>
      </c>
      <c r="R139" s="24">
        <v>786624</v>
      </c>
      <c r="S139" s="24">
        <v>524416</v>
      </c>
      <c r="T139" s="24">
        <v>0</v>
      </c>
      <c r="U139" s="24">
        <v>50800</v>
      </c>
      <c r="V139" s="24">
        <v>0</v>
      </c>
      <c r="W139" s="24">
        <v>0</v>
      </c>
    </row>
    <row r="140" spans="1:23" s="20" customFormat="1" ht="25.5" x14ac:dyDescent="0.25">
      <c r="A140" s="21">
        <v>135</v>
      </c>
      <c r="B140" s="23" t="s">
        <v>115</v>
      </c>
      <c r="C140" s="23" t="s">
        <v>270</v>
      </c>
      <c r="D140" s="23" t="s">
        <v>271</v>
      </c>
      <c r="E140" s="21">
        <v>47997885</v>
      </c>
      <c r="F140" s="23" t="s">
        <v>16</v>
      </c>
      <c r="G140" s="21">
        <v>1669176</v>
      </c>
      <c r="H140" s="23" t="s">
        <v>272</v>
      </c>
      <c r="I140" s="23" t="s">
        <v>18</v>
      </c>
      <c r="J140" s="23" t="s">
        <v>35</v>
      </c>
      <c r="K140" s="23" t="s">
        <v>273</v>
      </c>
      <c r="L140" s="23" t="s">
        <v>21</v>
      </c>
      <c r="M140" s="21" t="s">
        <v>496</v>
      </c>
      <c r="N140" s="24">
        <v>5.4</v>
      </c>
      <c r="O140" s="21" t="s">
        <v>22</v>
      </c>
      <c r="P140" s="25">
        <v>2908</v>
      </c>
      <c r="Q140" s="26">
        <f t="shared" si="2"/>
        <v>2587872</v>
      </c>
      <c r="R140" s="24">
        <v>1282140</v>
      </c>
      <c r="S140" s="24">
        <v>854760</v>
      </c>
      <c r="T140" s="24">
        <v>0</v>
      </c>
      <c r="U140" s="24">
        <v>205250</v>
      </c>
      <c r="V140" s="24">
        <v>245722</v>
      </c>
      <c r="W140" s="24">
        <v>0</v>
      </c>
    </row>
    <row r="141" spans="1:23" s="20" customFormat="1" ht="25.5" x14ac:dyDescent="0.25">
      <c r="A141" s="21">
        <v>136</v>
      </c>
      <c r="B141" s="23" t="s">
        <v>115</v>
      </c>
      <c r="C141" s="23" t="s">
        <v>270</v>
      </c>
      <c r="D141" s="23" t="s">
        <v>271</v>
      </c>
      <c r="E141" s="21">
        <v>47997885</v>
      </c>
      <c r="F141" s="23" t="s">
        <v>124</v>
      </c>
      <c r="G141" s="21">
        <v>1933912</v>
      </c>
      <c r="H141" s="23" t="s">
        <v>274</v>
      </c>
      <c r="I141" s="23" t="s">
        <v>74</v>
      </c>
      <c r="J141" s="23" t="s">
        <v>35</v>
      </c>
      <c r="K141" s="23" t="s">
        <v>186</v>
      </c>
      <c r="L141" s="23" t="s">
        <v>21</v>
      </c>
      <c r="M141" s="21" t="s">
        <v>496</v>
      </c>
      <c r="N141" s="24">
        <v>14.6</v>
      </c>
      <c r="O141" s="21" t="s">
        <v>45</v>
      </c>
      <c r="P141" s="25">
        <v>10811</v>
      </c>
      <c r="Q141" s="26">
        <f t="shared" si="2"/>
        <v>6024397</v>
      </c>
      <c r="R141" s="24">
        <v>3341994</v>
      </c>
      <c r="S141" s="24">
        <v>2227996</v>
      </c>
      <c r="T141" s="24">
        <v>0</v>
      </c>
      <c r="U141" s="24">
        <v>451000</v>
      </c>
      <c r="V141" s="24">
        <v>3407</v>
      </c>
      <c r="W141" s="24">
        <v>0</v>
      </c>
    </row>
    <row r="142" spans="1:23" s="20" customFormat="1" ht="25.5" x14ac:dyDescent="0.25">
      <c r="A142" s="21">
        <v>137</v>
      </c>
      <c r="B142" s="23" t="s">
        <v>115</v>
      </c>
      <c r="C142" s="23" t="s">
        <v>270</v>
      </c>
      <c r="D142" s="23" t="s">
        <v>271</v>
      </c>
      <c r="E142" s="21">
        <v>47997885</v>
      </c>
      <c r="F142" s="23" t="s">
        <v>144</v>
      </c>
      <c r="G142" s="21">
        <v>2193113</v>
      </c>
      <c r="H142" s="23" t="s">
        <v>275</v>
      </c>
      <c r="I142" s="23" t="s">
        <v>50</v>
      </c>
      <c r="J142" s="23" t="s">
        <v>83</v>
      </c>
      <c r="K142" s="23" t="s">
        <v>20</v>
      </c>
      <c r="L142" s="23" t="s">
        <v>21</v>
      </c>
      <c r="M142" s="21" t="s">
        <v>496</v>
      </c>
      <c r="N142" s="24">
        <v>2.91</v>
      </c>
      <c r="O142" s="21" t="s">
        <v>53</v>
      </c>
      <c r="P142" s="25">
        <v>2240</v>
      </c>
      <c r="Q142" s="26">
        <f t="shared" si="2"/>
        <v>1905980</v>
      </c>
      <c r="R142" s="24">
        <v>1083534</v>
      </c>
      <c r="S142" s="24">
        <v>722356</v>
      </c>
      <c r="T142" s="24">
        <v>0</v>
      </c>
      <c r="U142" s="24">
        <v>100090</v>
      </c>
      <c r="V142" s="24">
        <v>0</v>
      </c>
      <c r="W142" s="24">
        <v>0</v>
      </c>
    </row>
    <row r="143" spans="1:23" s="20" customFormat="1" ht="25.5" x14ac:dyDescent="0.25">
      <c r="A143" s="21">
        <v>138</v>
      </c>
      <c r="B143" s="23" t="s">
        <v>115</v>
      </c>
      <c r="C143" s="23" t="s">
        <v>270</v>
      </c>
      <c r="D143" s="23" t="s">
        <v>271</v>
      </c>
      <c r="E143" s="21">
        <v>47997885</v>
      </c>
      <c r="F143" s="23" t="s">
        <v>202</v>
      </c>
      <c r="G143" s="21">
        <v>3490404</v>
      </c>
      <c r="H143" s="23" t="s">
        <v>276</v>
      </c>
      <c r="I143" s="23" t="s">
        <v>50</v>
      </c>
      <c r="J143" s="23" t="s">
        <v>51</v>
      </c>
      <c r="K143" s="23" t="s">
        <v>277</v>
      </c>
      <c r="L143" s="23" t="s">
        <v>21</v>
      </c>
      <c r="M143" s="21" t="s">
        <v>496</v>
      </c>
      <c r="N143" s="24">
        <v>2.5</v>
      </c>
      <c r="O143" s="21" t="s">
        <v>76</v>
      </c>
      <c r="P143" s="25">
        <v>1977</v>
      </c>
      <c r="Q143" s="26">
        <f t="shared" si="2"/>
        <v>1447930</v>
      </c>
      <c r="R143" s="24">
        <v>824070</v>
      </c>
      <c r="S143" s="24">
        <v>549380</v>
      </c>
      <c r="T143" s="24">
        <v>0</v>
      </c>
      <c r="U143" s="24">
        <v>74480</v>
      </c>
      <c r="V143" s="24">
        <v>0</v>
      </c>
      <c r="W143" s="24">
        <v>0</v>
      </c>
    </row>
    <row r="144" spans="1:23" s="20" customFormat="1" ht="25.5" x14ac:dyDescent="0.25">
      <c r="A144" s="21">
        <v>139</v>
      </c>
      <c r="B144" s="23" t="s">
        <v>115</v>
      </c>
      <c r="C144" s="23" t="s">
        <v>270</v>
      </c>
      <c r="D144" s="23" t="s">
        <v>271</v>
      </c>
      <c r="E144" s="21">
        <v>47997885</v>
      </c>
      <c r="F144" s="23" t="s">
        <v>67</v>
      </c>
      <c r="G144" s="21">
        <v>3701441</v>
      </c>
      <c r="H144" s="23" t="s">
        <v>278</v>
      </c>
      <c r="I144" s="23" t="s">
        <v>28</v>
      </c>
      <c r="J144" s="23" t="s">
        <v>83</v>
      </c>
      <c r="K144" s="23" t="s">
        <v>20</v>
      </c>
      <c r="L144" s="23" t="s">
        <v>30</v>
      </c>
      <c r="M144" s="21" t="s">
        <v>496</v>
      </c>
      <c r="N144" s="25">
        <v>40</v>
      </c>
      <c r="O144" s="21" t="s">
        <v>31</v>
      </c>
      <c r="P144" s="25">
        <v>10920</v>
      </c>
      <c r="Q144" s="26">
        <f t="shared" si="2"/>
        <v>4358830</v>
      </c>
      <c r="R144" s="24">
        <v>2425998</v>
      </c>
      <c r="S144" s="24">
        <v>1617332</v>
      </c>
      <c r="T144" s="24">
        <v>0</v>
      </c>
      <c r="U144" s="24">
        <v>315500</v>
      </c>
      <c r="V144" s="24">
        <v>0</v>
      </c>
      <c r="W144" s="24">
        <v>0</v>
      </c>
    </row>
    <row r="145" spans="1:23" s="20" customFormat="1" ht="25.5" x14ac:dyDescent="0.25">
      <c r="A145" s="21">
        <v>140</v>
      </c>
      <c r="B145" s="23" t="s">
        <v>115</v>
      </c>
      <c r="C145" s="23" t="s">
        <v>270</v>
      </c>
      <c r="D145" s="23" t="s">
        <v>271</v>
      </c>
      <c r="E145" s="21">
        <v>47997885</v>
      </c>
      <c r="F145" s="23" t="s">
        <v>124</v>
      </c>
      <c r="G145" s="21">
        <v>5607581</v>
      </c>
      <c r="H145" s="23" t="s">
        <v>279</v>
      </c>
      <c r="I145" s="23" t="s">
        <v>74</v>
      </c>
      <c r="J145" s="23" t="s">
        <v>35</v>
      </c>
      <c r="K145" s="23" t="s">
        <v>20</v>
      </c>
      <c r="L145" s="23" t="s">
        <v>21</v>
      </c>
      <c r="M145" s="21" t="s">
        <v>496</v>
      </c>
      <c r="N145" s="24">
        <v>3.95</v>
      </c>
      <c r="O145" s="21" t="s">
        <v>45</v>
      </c>
      <c r="P145" s="25">
        <v>2924</v>
      </c>
      <c r="Q145" s="26">
        <f t="shared" si="2"/>
        <v>1834820</v>
      </c>
      <c r="R145" s="24">
        <v>901002</v>
      </c>
      <c r="S145" s="24">
        <v>600668</v>
      </c>
      <c r="T145" s="24">
        <v>0</v>
      </c>
      <c r="U145" s="24">
        <v>136100</v>
      </c>
      <c r="V145" s="24">
        <v>197050</v>
      </c>
      <c r="W145" s="24">
        <v>0</v>
      </c>
    </row>
    <row r="146" spans="1:23" s="20" customFormat="1" ht="25.5" x14ac:dyDescent="0.25">
      <c r="A146" s="21">
        <v>141</v>
      </c>
      <c r="B146" s="23" t="s">
        <v>115</v>
      </c>
      <c r="C146" s="23" t="s">
        <v>270</v>
      </c>
      <c r="D146" s="23" t="s">
        <v>271</v>
      </c>
      <c r="E146" s="21">
        <v>47997885</v>
      </c>
      <c r="F146" s="23" t="s">
        <v>64</v>
      </c>
      <c r="G146" s="21">
        <v>5937705</v>
      </c>
      <c r="H146" s="23" t="s">
        <v>280</v>
      </c>
      <c r="I146" s="23" t="s">
        <v>50</v>
      </c>
      <c r="J146" s="23" t="s">
        <v>51</v>
      </c>
      <c r="K146" s="23" t="s">
        <v>20</v>
      </c>
      <c r="L146" s="23" t="s">
        <v>21</v>
      </c>
      <c r="M146" s="21" t="s">
        <v>496</v>
      </c>
      <c r="N146" s="24">
        <v>3</v>
      </c>
      <c r="O146" s="21" t="s">
        <v>53</v>
      </c>
      <c r="P146" s="25">
        <v>2310</v>
      </c>
      <c r="Q146" s="26">
        <f t="shared" si="2"/>
        <v>1889610</v>
      </c>
      <c r="R146" s="24">
        <v>1074528</v>
      </c>
      <c r="S146" s="24">
        <v>716352</v>
      </c>
      <c r="T146" s="24">
        <v>0</v>
      </c>
      <c r="U146" s="24">
        <v>98730</v>
      </c>
      <c r="V146" s="24">
        <v>0</v>
      </c>
      <c r="W146" s="24">
        <v>0</v>
      </c>
    </row>
    <row r="147" spans="1:23" s="20" customFormat="1" ht="25.5" x14ac:dyDescent="0.25">
      <c r="A147" s="21">
        <v>142</v>
      </c>
      <c r="B147" s="23" t="s">
        <v>115</v>
      </c>
      <c r="C147" s="23" t="s">
        <v>270</v>
      </c>
      <c r="D147" s="23" t="s">
        <v>271</v>
      </c>
      <c r="E147" s="21">
        <v>47997885</v>
      </c>
      <c r="F147" s="23" t="s">
        <v>54</v>
      </c>
      <c r="G147" s="21">
        <v>6155658</v>
      </c>
      <c r="H147" s="23" t="s">
        <v>281</v>
      </c>
      <c r="I147" s="23" t="s">
        <v>43</v>
      </c>
      <c r="J147" s="23" t="s">
        <v>51</v>
      </c>
      <c r="K147" s="23" t="s">
        <v>277</v>
      </c>
      <c r="L147" s="23" t="s">
        <v>21</v>
      </c>
      <c r="M147" s="21" t="s">
        <v>496</v>
      </c>
      <c r="N147" s="24">
        <v>3</v>
      </c>
      <c r="O147" s="21" t="s">
        <v>53</v>
      </c>
      <c r="P147" s="25">
        <v>2241</v>
      </c>
      <c r="Q147" s="26">
        <f t="shared" si="2"/>
        <v>1751400</v>
      </c>
      <c r="R147" s="24">
        <v>995568</v>
      </c>
      <c r="S147" s="24">
        <v>663712</v>
      </c>
      <c r="T147" s="24">
        <v>0</v>
      </c>
      <c r="U147" s="24">
        <v>92120</v>
      </c>
      <c r="V147" s="24">
        <v>0</v>
      </c>
      <c r="W147" s="24">
        <v>0</v>
      </c>
    </row>
    <row r="148" spans="1:23" s="20" customFormat="1" ht="25.5" x14ac:dyDescent="0.25">
      <c r="A148" s="21">
        <v>143</v>
      </c>
      <c r="B148" s="23" t="s">
        <v>115</v>
      </c>
      <c r="C148" s="23" t="s">
        <v>270</v>
      </c>
      <c r="D148" s="23" t="s">
        <v>271</v>
      </c>
      <c r="E148" s="21">
        <v>47997885</v>
      </c>
      <c r="F148" s="23" t="s">
        <v>94</v>
      </c>
      <c r="G148" s="21">
        <v>8071473</v>
      </c>
      <c r="H148" s="23" t="s">
        <v>282</v>
      </c>
      <c r="I148" s="23" t="s">
        <v>28</v>
      </c>
      <c r="J148" s="23" t="s">
        <v>35</v>
      </c>
      <c r="K148" s="23" t="s">
        <v>273</v>
      </c>
      <c r="L148" s="23" t="s">
        <v>30</v>
      </c>
      <c r="M148" s="21" t="s">
        <v>496</v>
      </c>
      <c r="N148" s="25">
        <v>26</v>
      </c>
      <c r="O148" s="21" t="s">
        <v>31</v>
      </c>
      <c r="P148" s="25">
        <v>7932</v>
      </c>
      <c r="Q148" s="26">
        <f t="shared" si="2"/>
        <v>5114140</v>
      </c>
      <c r="R148" s="24">
        <v>2712684</v>
      </c>
      <c r="S148" s="24">
        <v>1808456</v>
      </c>
      <c r="T148" s="24">
        <v>0</v>
      </c>
      <c r="U148" s="24">
        <v>593000</v>
      </c>
      <c r="V148" s="24">
        <v>0</v>
      </c>
      <c r="W148" s="24">
        <v>0</v>
      </c>
    </row>
    <row r="149" spans="1:23" s="20" customFormat="1" ht="25.5" x14ac:dyDescent="0.25">
      <c r="A149" s="21">
        <v>144</v>
      </c>
      <c r="B149" s="23" t="s">
        <v>115</v>
      </c>
      <c r="C149" s="23" t="s">
        <v>270</v>
      </c>
      <c r="D149" s="23" t="s">
        <v>271</v>
      </c>
      <c r="E149" s="21">
        <v>47997885</v>
      </c>
      <c r="F149" s="23" t="s">
        <v>188</v>
      </c>
      <c r="G149" s="21">
        <v>8800127</v>
      </c>
      <c r="H149" s="23" t="s">
        <v>283</v>
      </c>
      <c r="I149" s="23" t="s">
        <v>18</v>
      </c>
      <c r="J149" s="23" t="s">
        <v>51</v>
      </c>
      <c r="K149" s="23" t="s">
        <v>20</v>
      </c>
      <c r="L149" s="23" t="s">
        <v>30</v>
      </c>
      <c r="M149" s="21" t="s">
        <v>496</v>
      </c>
      <c r="N149" s="25">
        <v>20</v>
      </c>
      <c r="O149" s="21" t="s">
        <v>31</v>
      </c>
      <c r="P149" s="25">
        <v>2540</v>
      </c>
      <c r="Q149" s="26">
        <f t="shared" si="2"/>
        <v>1708000</v>
      </c>
      <c r="R149" s="24">
        <v>962628</v>
      </c>
      <c r="S149" s="24">
        <v>641752</v>
      </c>
      <c r="T149" s="24">
        <v>0</v>
      </c>
      <c r="U149" s="24">
        <v>103620</v>
      </c>
      <c r="V149" s="24">
        <v>0</v>
      </c>
      <c r="W149" s="24">
        <v>0</v>
      </c>
    </row>
    <row r="150" spans="1:23" s="20" customFormat="1" ht="25.5" x14ac:dyDescent="0.25">
      <c r="A150" s="21">
        <v>145</v>
      </c>
      <c r="B150" s="23" t="s">
        <v>115</v>
      </c>
      <c r="C150" s="23" t="s">
        <v>270</v>
      </c>
      <c r="D150" s="23" t="s">
        <v>271</v>
      </c>
      <c r="E150" s="21">
        <v>47997885</v>
      </c>
      <c r="F150" s="23" t="s">
        <v>26</v>
      </c>
      <c r="G150" s="21">
        <v>9351397</v>
      </c>
      <c r="H150" s="23" t="s">
        <v>282</v>
      </c>
      <c r="I150" s="23" t="s">
        <v>28</v>
      </c>
      <c r="J150" s="23" t="s">
        <v>35</v>
      </c>
      <c r="K150" s="23" t="s">
        <v>273</v>
      </c>
      <c r="L150" s="23" t="s">
        <v>30</v>
      </c>
      <c r="M150" s="21" t="s">
        <v>496</v>
      </c>
      <c r="N150" s="25">
        <v>3</v>
      </c>
      <c r="O150" s="21" t="s">
        <v>31</v>
      </c>
      <c r="P150" s="25">
        <v>765</v>
      </c>
      <c r="Q150" s="26">
        <f t="shared" si="2"/>
        <v>863970</v>
      </c>
      <c r="R150" s="24">
        <v>479082</v>
      </c>
      <c r="S150" s="24">
        <v>319388</v>
      </c>
      <c r="T150" s="24">
        <v>0</v>
      </c>
      <c r="U150" s="24">
        <v>65500</v>
      </c>
      <c r="V150" s="24">
        <v>0</v>
      </c>
      <c r="W150" s="24">
        <v>0</v>
      </c>
    </row>
    <row r="151" spans="1:23" s="20" customFormat="1" ht="25.5" x14ac:dyDescent="0.25">
      <c r="A151" s="21">
        <v>146</v>
      </c>
      <c r="B151" s="23" t="s">
        <v>115</v>
      </c>
      <c r="C151" s="23" t="s">
        <v>284</v>
      </c>
      <c r="D151" s="23" t="s">
        <v>285</v>
      </c>
      <c r="E151" s="21">
        <v>44740778</v>
      </c>
      <c r="F151" s="23" t="s">
        <v>16</v>
      </c>
      <c r="G151" s="21">
        <v>1424535</v>
      </c>
      <c r="H151" s="23" t="s">
        <v>286</v>
      </c>
      <c r="I151" s="23" t="s">
        <v>18</v>
      </c>
      <c r="J151" s="23" t="s">
        <v>35</v>
      </c>
      <c r="K151" s="23" t="s">
        <v>52</v>
      </c>
      <c r="L151" s="23" t="s">
        <v>21</v>
      </c>
      <c r="M151" s="21" t="s">
        <v>496</v>
      </c>
      <c r="N151" s="24">
        <v>2.23</v>
      </c>
      <c r="O151" s="21" t="s">
        <v>22</v>
      </c>
      <c r="P151" s="25">
        <v>1200</v>
      </c>
      <c r="Q151" s="26">
        <f t="shared" si="2"/>
        <v>1096977</v>
      </c>
      <c r="R151" s="24">
        <v>529476</v>
      </c>
      <c r="S151" s="24">
        <v>352984</v>
      </c>
      <c r="T151" s="24">
        <v>0</v>
      </c>
      <c r="U151" s="24">
        <v>70800</v>
      </c>
      <c r="V151" s="24">
        <v>143717</v>
      </c>
      <c r="W151" s="24">
        <v>0</v>
      </c>
    </row>
    <row r="152" spans="1:23" s="20" customFormat="1" ht="25.5" x14ac:dyDescent="0.25">
      <c r="A152" s="21">
        <v>147</v>
      </c>
      <c r="B152" s="23" t="s">
        <v>115</v>
      </c>
      <c r="C152" s="23" t="s">
        <v>284</v>
      </c>
      <c r="D152" s="23" t="s">
        <v>285</v>
      </c>
      <c r="E152" s="21">
        <v>44740778</v>
      </c>
      <c r="F152" s="23" t="s">
        <v>144</v>
      </c>
      <c r="G152" s="21">
        <v>1718636</v>
      </c>
      <c r="H152" s="23" t="s">
        <v>287</v>
      </c>
      <c r="I152" s="23" t="s">
        <v>50</v>
      </c>
      <c r="J152" s="23" t="s">
        <v>83</v>
      </c>
      <c r="K152" s="23" t="s">
        <v>52</v>
      </c>
      <c r="L152" s="23" t="s">
        <v>21</v>
      </c>
      <c r="M152" s="21" t="s">
        <v>496</v>
      </c>
      <c r="N152" s="24">
        <v>3.25</v>
      </c>
      <c r="O152" s="21" t="s">
        <v>53</v>
      </c>
      <c r="P152" s="25">
        <v>2502</v>
      </c>
      <c r="Q152" s="26">
        <f t="shared" si="2"/>
        <v>1989400</v>
      </c>
      <c r="R152" s="24">
        <v>1120800</v>
      </c>
      <c r="S152" s="24">
        <v>747200</v>
      </c>
      <c r="T152" s="24">
        <v>0</v>
      </c>
      <c r="U152" s="24">
        <v>121400</v>
      </c>
      <c r="V152" s="24">
        <v>0</v>
      </c>
      <c r="W152" s="24">
        <v>0</v>
      </c>
    </row>
    <row r="153" spans="1:23" s="20" customFormat="1" ht="25.5" x14ac:dyDescent="0.25">
      <c r="A153" s="21">
        <v>148</v>
      </c>
      <c r="B153" s="23" t="s">
        <v>115</v>
      </c>
      <c r="C153" s="23" t="s">
        <v>284</v>
      </c>
      <c r="D153" s="23" t="s">
        <v>285</v>
      </c>
      <c r="E153" s="21">
        <v>44740778</v>
      </c>
      <c r="F153" s="23" t="s">
        <v>124</v>
      </c>
      <c r="G153" s="21">
        <v>4540308</v>
      </c>
      <c r="H153" s="23" t="s">
        <v>195</v>
      </c>
      <c r="I153" s="23" t="s">
        <v>74</v>
      </c>
      <c r="J153" s="23" t="s">
        <v>35</v>
      </c>
      <c r="K153" s="23" t="s">
        <v>288</v>
      </c>
      <c r="L153" s="23" t="s">
        <v>21</v>
      </c>
      <c r="M153" s="21" t="s">
        <v>496</v>
      </c>
      <c r="N153" s="24">
        <v>13.4</v>
      </c>
      <c r="O153" s="21" t="s">
        <v>45</v>
      </c>
      <c r="P153" s="25">
        <v>9922</v>
      </c>
      <c r="Q153" s="26">
        <f t="shared" si="2"/>
        <v>4900000</v>
      </c>
      <c r="R153" s="24">
        <v>2766000</v>
      </c>
      <c r="S153" s="24">
        <v>1844000</v>
      </c>
      <c r="T153" s="24">
        <v>0</v>
      </c>
      <c r="U153" s="24">
        <v>290000</v>
      </c>
      <c r="V153" s="24">
        <v>0</v>
      </c>
      <c r="W153" s="24">
        <v>0</v>
      </c>
    </row>
    <row r="154" spans="1:23" s="20" customFormat="1" ht="25.5" x14ac:dyDescent="0.25">
      <c r="A154" s="21">
        <v>149</v>
      </c>
      <c r="B154" s="23" t="s">
        <v>115</v>
      </c>
      <c r="C154" s="23" t="s">
        <v>284</v>
      </c>
      <c r="D154" s="23" t="s">
        <v>285</v>
      </c>
      <c r="E154" s="21">
        <v>44740778</v>
      </c>
      <c r="F154" s="23" t="s">
        <v>41</v>
      </c>
      <c r="G154" s="21">
        <v>6560768</v>
      </c>
      <c r="H154" s="23" t="s">
        <v>193</v>
      </c>
      <c r="I154" s="23" t="s">
        <v>43</v>
      </c>
      <c r="J154" s="23" t="s">
        <v>35</v>
      </c>
      <c r="K154" s="23" t="s">
        <v>288</v>
      </c>
      <c r="L154" s="23" t="s">
        <v>21</v>
      </c>
      <c r="M154" s="21" t="s">
        <v>496</v>
      </c>
      <c r="N154" s="24">
        <v>4.55</v>
      </c>
      <c r="O154" s="21" t="s">
        <v>45</v>
      </c>
      <c r="P154" s="25">
        <v>3305</v>
      </c>
      <c r="Q154" s="26">
        <f t="shared" si="2"/>
        <v>1376440</v>
      </c>
      <c r="R154" s="24">
        <v>749622</v>
      </c>
      <c r="S154" s="24">
        <v>499748</v>
      </c>
      <c r="T154" s="24">
        <v>0</v>
      </c>
      <c r="U154" s="24">
        <v>127070</v>
      </c>
      <c r="V154" s="24">
        <v>0</v>
      </c>
      <c r="W154" s="24">
        <v>0</v>
      </c>
    </row>
    <row r="155" spans="1:23" s="20" customFormat="1" ht="25.5" x14ac:dyDescent="0.25">
      <c r="A155" s="21">
        <v>150</v>
      </c>
      <c r="B155" s="23" t="s">
        <v>115</v>
      </c>
      <c r="C155" s="23" t="s">
        <v>289</v>
      </c>
      <c r="D155" s="23" t="s">
        <v>290</v>
      </c>
      <c r="E155" s="21">
        <v>44117434</v>
      </c>
      <c r="F155" s="23" t="s">
        <v>81</v>
      </c>
      <c r="G155" s="21">
        <v>2352914</v>
      </c>
      <c r="H155" s="23" t="s">
        <v>291</v>
      </c>
      <c r="I155" s="23" t="s">
        <v>50</v>
      </c>
      <c r="J155" s="23" t="s">
        <v>51</v>
      </c>
      <c r="K155" s="23" t="s">
        <v>29</v>
      </c>
      <c r="L155" s="23" t="s">
        <v>21</v>
      </c>
      <c r="M155" s="21" t="s">
        <v>496</v>
      </c>
      <c r="N155" s="24">
        <v>1.1200000000000001</v>
      </c>
      <c r="O155" s="21" t="s">
        <v>76</v>
      </c>
      <c r="P155" s="25">
        <v>862</v>
      </c>
      <c r="Q155" s="26">
        <f t="shared" si="2"/>
        <v>627770</v>
      </c>
      <c r="R155" s="24">
        <v>354294</v>
      </c>
      <c r="S155" s="24">
        <v>236196</v>
      </c>
      <c r="T155" s="24">
        <v>0</v>
      </c>
      <c r="U155" s="24">
        <v>37280</v>
      </c>
      <c r="V155" s="24">
        <v>0</v>
      </c>
      <c r="W155" s="24">
        <v>0</v>
      </c>
    </row>
    <row r="156" spans="1:23" s="20" customFormat="1" ht="25.5" x14ac:dyDescent="0.25">
      <c r="A156" s="21">
        <v>151</v>
      </c>
      <c r="B156" s="23" t="s">
        <v>115</v>
      </c>
      <c r="C156" s="23" t="s">
        <v>289</v>
      </c>
      <c r="D156" s="23" t="s">
        <v>290</v>
      </c>
      <c r="E156" s="21">
        <v>44117434</v>
      </c>
      <c r="F156" s="23" t="s">
        <v>67</v>
      </c>
      <c r="G156" s="21">
        <v>2429799</v>
      </c>
      <c r="H156" s="23" t="s">
        <v>292</v>
      </c>
      <c r="I156" s="23" t="s">
        <v>28</v>
      </c>
      <c r="J156" s="23" t="s">
        <v>83</v>
      </c>
      <c r="K156" s="23" t="s">
        <v>29</v>
      </c>
      <c r="L156" s="23" t="s">
        <v>30</v>
      </c>
      <c r="M156" s="21" t="s">
        <v>496</v>
      </c>
      <c r="N156" s="25">
        <v>31</v>
      </c>
      <c r="O156" s="21" t="s">
        <v>31</v>
      </c>
      <c r="P156" s="25">
        <v>8463</v>
      </c>
      <c r="Q156" s="26">
        <f t="shared" si="2"/>
        <v>3383800</v>
      </c>
      <c r="R156" s="24">
        <v>1880148</v>
      </c>
      <c r="S156" s="24">
        <v>1253432</v>
      </c>
      <c r="T156" s="24">
        <v>0</v>
      </c>
      <c r="U156" s="24">
        <v>250220</v>
      </c>
      <c r="V156" s="24">
        <v>0</v>
      </c>
      <c r="W156" s="24">
        <v>0</v>
      </c>
    </row>
    <row r="157" spans="1:23" s="20" customFormat="1" ht="38.25" x14ac:dyDescent="0.25">
      <c r="A157" s="21">
        <v>152</v>
      </c>
      <c r="B157" s="23" t="s">
        <v>115</v>
      </c>
      <c r="C157" s="23" t="s">
        <v>289</v>
      </c>
      <c r="D157" s="23" t="s">
        <v>290</v>
      </c>
      <c r="E157" s="21">
        <v>44117434</v>
      </c>
      <c r="F157" s="23" t="s">
        <v>112</v>
      </c>
      <c r="G157" s="21">
        <v>3219933</v>
      </c>
      <c r="H157" s="23" t="s">
        <v>293</v>
      </c>
      <c r="I157" s="23" t="s">
        <v>18</v>
      </c>
      <c r="J157" s="23" t="s">
        <v>35</v>
      </c>
      <c r="K157" s="23" t="s">
        <v>29</v>
      </c>
      <c r="L157" s="23" t="s">
        <v>21</v>
      </c>
      <c r="M157" s="21" t="s">
        <v>496</v>
      </c>
      <c r="N157" s="24">
        <v>3</v>
      </c>
      <c r="O157" s="21" t="s">
        <v>22</v>
      </c>
      <c r="P157" s="25">
        <v>1393</v>
      </c>
      <c r="Q157" s="26">
        <f t="shared" si="2"/>
        <v>1304630</v>
      </c>
      <c r="R157" s="24">
        <v>607074</v>
      </c>
      <c r="S157" s="24">
        <v>404716</v>
      </c>
      <c r="T157" s="24">
        <v>0</v>
      </c>
      <c r="U157" s="24">
        <v>96090</v>
      </c>
      <c r="V157" s="24">
        <v>196750</v>
      </c>
      <c r="W157" s="24">
        <v>0</v>
      </c>
    </row>
    <row r="158" spans="1:23" s="20" customFormat="1" ht="25.5" x14ac:dyDescent="0.25">
      <c r="A158" s="21">
        <v>153</v>
      </c>
      <c r="B158" s="23" t="s">
        <v>115</v>
      </c>
      <c r="C158" s="23" t="s">
        <v>289</v>
      </c>
      <c r="D158" s="23" t="s">
        <v>290</v>
      </c>
      <c r="E158" s="21">
        <v>44117434</v>
      </c>
      <c r="F158" s="23" t="s">
        <v>124</v>
      </c>
      <c r="G158" s="21">
        <v>4453882</v>
      </c>
      <c r="H158" s="23" t="s">
        <v>294</v>
      </c>
      <c r="I158" s="23" t="s">
        <v>74</v>
      </c>
      <c r="J158" s="23" t="s">
        <v>35</v>
      </c>
      <c r="K158" s="23" t="s">
        <v>29</v>
      </c>
      <c r="L158" s="23" t="s">
        <v>21</v>
      </c>
      <c r="M158" s="21" t="s">
        <v>496</v>
      </c>
      <c r="N158" s="24">
        <v>18.34</v>
      </c>
      <c r="O158" s="21" t="s">
        <v>45</v>
      </c>
      <c r="P158" s="25">
        <v>13580</v>
      </c>
      <c r="Q158" s="26">
        <f t="shared" si="2"/>
        <v>7789161</v>
      </c>
      <c r="R158" s="24">
        <v>4183398</v>
      </c>
      <c r="S158" s="24">
        <v>2788932</v>
      </c>
      <c r="T158" s="24">
        <v>0</v>
      </c>
      <c r="U158" s="24">
        <v>516000</v>
      </c>
      <c r="V158" s="24">
        <v>300831</v>
      </c>
      <c r="W158" s="24">
        <v>0</v>
      </c>
    </row>
    <row r="159" spans="1:23" s="20" customFormat="1" ht="25.5" x14ac:dyDescent="0.25">
      <c r="A159" s="21">
        <v>154</v>
      </c>
      <c r="B159" s="22" t="s">
        <v>13</v>
      </c>
      <c r="C159" s="23" t="s">
        <v>295</v>
      </c>
      <c r="D159" s="23" t="s">
        <v>296</v>
      </c>
      <c r="E159" s="21">
        <v>70599858</v>
      </c>
      <c r="F159" s="23" t="s">
        <v>94</v>
      </c>
      <c r="G159" s="21">
        <v>1898055</v>
      </c>
      <c r="H159" s="23" t="s">
        <v>297</v>
      </c>
      <c r="I159" s="23" t="s">
        <v>28</v>
      </c>
      <c r="J159" s="23" t="s">
        <v>35</v>
      </c>
      <c r="K159" s="23" t="s">
        <v>20</v>
      </c>
      <c r="L159" s="23" t="s">
        <v>30</v>
      </c>
      <c r="M159" s="21" t="s">
        <v>496</v>
      </c>
      <c r="N159" s="25">
        <v>20</v>
      </c>
      <c r="O159" s="21" t="s">
        <v>31</v>
      </c>
      <c r="P159" s="25">
        <v>6102</v>
      </c>
      <c r="Q159" s="26">
        <f t="shared" si="2"/>
        <v>3477800</v>
      </c>
      <c r="R159" s="24">
        <v>2086680</v>
      </c>
      <c r="S159" s="24">
        <v>1391120</v>
      </c>
      <c r="T159" s="24">
        <v>0</v>
      </c>
      <c r="U159" s="24">
        <v>0</v>
      </c>
      <c r="V159" s="24">
        <v>0</v>
      </c>
      <c r="W159" s="24">
        <v>0</v>
      </c>
    </row>
    <row r="160" spans="1:23" s="20" customFormat="1" ht="25.5" x14ac:dyDescent="0.25">
      <c r="A160" s="21">
        <v>155</v>
      </c>
      <c r="B160" s="23" t="s">
        <v>61</v>
      </c>
      <c r="C160" s="23" t="s">
        <v>298</v>
      </c>
      <c r="D160" s="23" t="s">
        <v>299</v>
      </c>
      <c r="E160" s="21">
        <v>26870011</v>
      </c>
      <c r="F160" s="23" t="s">
        <v>16</v>
      </c>
      <c r="G160" s="21">
        <v>4198127</v>
      </c>
      <c r="H160" s="23" t="s">
        <v>300</v>
      </c>
      <c r="I160" s="23" t="s">
        <v>18</v>
      </c>
      <c r="J160" s="23" t="s">
        <v>35</v>
      </c>
      <c r="K160" s="23" t="s">
        <v>52</v>
      </c>
      <c r="L160" s="23" t="s">
        <v>21</v>
      </c>
      <c r="M160" s="21" t="s">
        <v>496</v>
      </c>
      <c r="N160" s="24">
        <v>1.64</v>
      </c>
      <c r="O160" s="21" t="s">
        <v>22</v>
      </c>
      <c r="P160" s="25">
        <v>882</v>
      </c>
      <c r="Q160" s="26">
        <f t="shared" si="2"/>
        <v>711320</v>
      </c>
      <c r="R160" s="24">
        <v>384600</v>
      </c>
      <c r="S160" s="24">
        <v>256400</v>
      </c>
      <c r="T160" s="24">
        <v>0</v>
      </c>
      <c r="U160" s="24">
        <v>70320</v>
      </c>
      <c r="V160" s="24">
        <v>0</v>
      </c>
      <c r="W160" s="24">
        <v>0</v>
      </c>
    </row>
    <row r="161" spans="1:23" s="20" customFormat="1" ht="25.5" x14ac:dyDescent="0.25">
      <c r="A161" s="21">
        <v>156</v>
      </c>
      <c r="B161" s="23" t="s">
        <v>61</v>
      </c>
      <c r="C161" s="23" t="s">
        <v>298</v>
      </c>
      <c r="D161" s="23" t="s">
        <v>299</v>
      </c>
      <c r="E161" s="21">
        <v>26870011</v>
      </c>
      <c r="F161" s="23" t="s">
        <v>124</v>
      </c>
      <c r="G161" s="21">
        <v>4730024</v>
      </c>
      <c r="H161" s="23" t="s">
        <v>301</v>
      </c>
      <c r="I161" s="23" t="s">
        <v>74</v>
      </c>
      <c r="J161" s="23" t="s">
        <v>35</v>
      </c>
      <c r="K161" s="23" t="s">
        <v>52</v>
      </c>
      <c r="L161" s="23" t="s">
        <v>21</v>
      </c>
      <c r="M161" s="21" t="s">
        <v>496</v>
      </c>
      <c r="N161" s="24">
        <v>5.08</v>
      </c>
      <c r="O161" s="21" t="s">
        <v>45</v>
      </c>
      <c r="P161" s="25">
        <v>3761</v>
      </c>
      <c r="Q161" s="26">
        <f t="shared" si="2"/>
        <v>2039161</v>
      </c>
      <c r="R161" s="24">
        <v>1166556</v>
      </c>
      <c r="S161" s="24">
        <v>777704</v>
      </c>
      <c r="T161" s="24">
        <v>0</v>
      </c>
      <c r="U161" s="24">
        <v>73440</v>
      </c>
      <c r="V161" s="24">
        <v>21461</v>
      </c>
      <c r="W161" s="24">
        <v>0</v>
      </c>
    </row>
    <row r="162" spans="1:23" s="20" customFormat="1" ht="25.5" x14ac:dyDescent="0.25">
      <c r="A162" s="21">
        <v>157</v>
      </c>
      <c r="B162" s="22" t="s">
        <v>95</v>
      </c>
      <c r="C162" s="23" t="s">
        <v>302</v>
      </c>
      <c r="D162" s="23" t="s">
        <v>303</v>
      </c>
      <c r="E162" s="21">
        <v>71294449</v>
      </c>
      <c r="F162" s="23" t="s">
        <v>304</v>
      </c>
      <c r="G162" s="21">
        <v>8007757</v>
      </c>
      <c r="H162" s="23" t="s">
        <v>302</v>
      </c>
      <c r="I162" s="23" t="s">
        <v>43</v>
      </c>
      <c r="J162" s="23" t="s">
        <v>51</v>
      </c>
      <c r="K162" s="23" t="s">
        <v>60</v>
      </c>
      <c r="L162" s="23" t="s">
        <v>21</v>
      </c>
      <c r="M162" s="21" t="s">
        <v>496</v>
      </c>
      <c r="N162" s="24">
        <v>3.9</v>
      </c>
      <c r="O162" s="21" t="s">
        <v>76</v>
      </c>
      <c r="P162" s="25">
        <v>1716</v>
      </c>
      <c r="Q162" s="26">
        <f t="shared" si="2"/>
        <v>1444750</v>
      </c>
      <c r="R162" s="24">
        <v>821550</v>
      </c>
      <c r="S162" s="24">
        <v>547700</v>
      </c>
      <c r="T162" s="24">
        <v>0</v>
      </c>
      <c r="U162" s="24">
        <v>75500</v>
      </c>
      <c r="V162" s="24">
        <v>0</v>
      </c>
      <c r="W162" s="24">
        <v>0</v>
      </c>
    </row>
    <row r="163" spans="1:23" s="20" customFormat="1" ht="25.5" x14ac:dyDescent="0.25">
      <c r="A163" s="21">
        <v>158</v>
      </c>
      <c r="B163" s="23" t="s">
        <v>305</v>
      </c>
      <c r="C163" s="23" t="s">
        <v>306</v>
      </c>
      <c r="D163" s="23" t="s">
        <v>307</v>
      </c>
      <c r="E163" s="27" t="s">
        <v>308</v>
      </c>
      <c r="F163" s="23" t="s">
        <v>124</v>
      </c>
      <c r="G163" s="21">
        <v>1862038</v>
      </c>
      <c r="H163" s="23" t="s">
        <v>309</v>
      </c>
      <c r="I163" s="23" t="s">
        <v>74</v>
      </c>
      <c r="J163" s="23" t="s">
        <v>35</v>
      </c>
      <c r="K163" s="23" t="s">
        <v>66</v>
      </c>
      <c r="L163" s="23" t="s">
        <v>21</v>
      </c>
      <c r="M163" s="21" t="s">
        <v>496</v>
      </c>
      <c r="N163" s="24">
        <v>3.53</v>
      </c>
      <c r="O163" s="21" t="s">
        <v>45</v>
      </c>
      <c r="P163" s="25">
        <v>2613</v>
      </c>
      <c r="Q163" s="26">
        <f t="shared" si="2"/>
        <v>1530537</v>
      </c>
      <c r="R163" s="24">
        <v>805200</v>
      </c>
      <c r="S163" s="24">
        <v>536800</v>
      </c>
      <c r="T163" s="24">
        <v>0</v>
      </c>
      <c r="U163" s="24">
        <v>130840</v>
      </c>
      <c r="V163" s="24">
        <v>57697</v>
      </c>
      <c r="W163" s="24">
        <v>0</v>
      </c>
    </row>
    <row r="164" spans="1:23" s="20" customFormat="1" ht="25.5" x14ac:dyDescent="0.25">
      <c r="A164" s="21">
        <v>159</v>
      </c>
      <c r="B164" s="23" t="s">
        <v>305</v>
      </c>
      <c r="C164" s="23" t="s">
        <v>310</v>
      </c>
      <c r="D164" s="23" t="s">
        <v>311</v>
      </c>
      <c r="E164" s="27" t="s">
        <v>312</v>
      </c>
      <c r="F164" s="23" t="s">
        <v>54</v>
      </c>
      <c r="G164" s="21">
        <v>7963388</v>
      </c>
      <c r="H164" s="23" t="s">
        <v>313</v>
      </c>
      <c r="I164" s="23" t="s">
        <v>43</v>
      </c>
      <c r="J164" s="23" t="s">
        <v>51</v>
      </c>
      <c r="K164" s="23" t="s">
        <v>52</v>
      </c>
      <c r="L164" s="23" t="s">
        <v>21</v>
      </c>
      <c r="M164" s="21" t="s">
        <v>496</v>
      </c>
      <c r="N164" s="24">
        <v>2.8</v>
      </c>
      <c r="O164" s="21" t="s">
        <v>53</v>
      </c>
      <c r="P164" s="25">
        <v>2241</v>
      </c>
      <c r="Q164" s="26">
        <f t="shared" si="2"/>
        <v>1260000</v>
      </c>
      <c r="R164" s="24">
        <v>756000</v>
      </c>
      <c r="S164" s="24">
        <v>504000</v>
      </c>
      <c r="T164" s="24">
        <v>0</v>
      </c>
      <c r="U164" s="24">
        <v>0</v>
      </c>
      <c r="V164" s="24">
        <v>0</v>
      </c>
      <c r="W164" s="24">
        <v>0</v>
      </c>
    </row>
    <row r="165" spans="1:23" s="20" customFormat="1" ht="25.5" x14ac:dyDescent="0.25">
      <c r="A165" s="21">
        <v>160</v>
      </c>
      <c r="B165" s="23" t="s">
        <v>115</v>
      </c>
      <c r="C165" s="23" t="s">
        <v>314</v>
      </c>
      <c r="D165" s="23" t="s">
        <v>315</v>
      </c>
      <c r="E165" s="21">
        <v>63029391</v>
      </c>
      <c r="F165" s="23" t="s">
        <v>94</v>
      </c>
      <c r="G165" s="21">
        <v>7633164</v>
      </c>
      <c r="H165" s="23" t="s">
        <v>316</v>
      </c>
      <c r="I165" s="23" t="s">
        <v>28</v>
      </c>
      <c r="J165" s="23" t="s">
        <v>35</v>
      </c>
      <c r="K165" s="23" t="s">
        <v>29</v>
      </c>
      <c r="L165" s="23" t="s">
        <v>30</v>
      </c>
      <c r="M165" s="21" t="s">
        <v>496</v>
      </c>
      <c r="N165" s="25">
        <v>19</v>
      </c>
      <c r="O165" s="21" t="s">
        <v>31</v>
      </c>
      <c r="P165" s="25">
        <v>5796</v>
      </c>
      <c r="Q165" s="26">
        <f t="shared" si="2"/>
        <v>3303910</v>
      </c>
      <c r="R165" s="24">
        <v>1982346</v>
      </c>
      <c r="S165" s="24">
        <v>1321564</v>
      </c>
      <c r="T165" s="24">
        <v>0</v>
      </c>
      <c r="U165" s="24">
        <v>0</v>
      </c>
      <c r="V165" s="24">
        <v>0</v>
      </c>
      <c r="W165" s="24">
        <v>0</v>
      </c>
    </row>
    <row r="166" spans="1:23" s="20" customFormat="1" ht="25.5" x14ac:dyDescent="0.25">
      <c r="A166" s="21">
        <v>161</v>
      </c>
      <c r="B166" s="22" t="s">
        <v>13</v>
      </c>
      <c r="C166" s="23" t="s">
        <v>317</v>
      </c>
      <c r="D166" s="23" t="s">
        <v>318</v>
      </c>
      <c r="E166" s="21">
        <v>70640548</v>
      </c>
      <c r="F166" s="23" t="s">
        <v>144</v>
      </c>
      <c r="G166" s="21">
        <v>8709161</v>
      </c>
      <c r="H166" s="23" t="s">
        <v>319</v>
      </c>
      <c r="I166" s="23" t="s">
        <v>50</v>
      </c>
      <c r="J166" s="23" t="s">
        <v>83</v>
      </c>
      <c r="K166" s="23" t="s">
        <v>52</v>
      </c>
      <c r="L166" s="23" t="s">
        <v>21</v>
      </c>
      <c r="M166" s="21" t="s">
        <v>496</v>
      </c>
      <c r="N166" s="24">
        <v>2.08</v>
      </c>
      <c r="O166" s="21" t="s">
        <v>53</v>
      </c>
      <c r="P166" s="25">
        <v>1601</v>
      </c>
      <c r="Q166" s="26">
        <f t="shared" si="2"/>
        <v>1362350</v>
      </c>
      <c r="R166" s="24">
        <v>774486</v>
      </c>
      <c r="S166" s="24">
        <v>516324</v>
      </c>
      <c r="T166" s="24">
        <v>0</v>
      </c>
      <c r="U166" s="24">
        <v>71540</v>
      </c>
      <c r="V166" s="24">
        <v>0</v>
      </c>
      <c r="W166" s="24">
        <v>0</v>
      </c>
    </row>
    <row r="167" spans="1:23" s="20" customFormat="1" ht="25.5" x14ac:dyDescent="0.25">
      <c r="A167" s="21">
        <v>162</v>
      </c>
      <c r="B167" s="22" t="s">
        <v>13</v>
      </c>
      <c r="C167" s="23" t="s">
        <v>317</v>
      </c>
      <c r="D167" s="23" t="s">
        <v>318</v>
      </c>
      <c r="E167" s="21">
        <v>70640548</v>
      </c>
      <c r="F167" s="23" t="s">
        <v>320</v>
      </c>
      <c r="G167" s="21">
        <v>8975321</v>
      </c>
      <c r="H167" s="23" t="s">
        <v>321</v>
      </c>
      <c r="I167" s="23" t="s">
        <v>18</v>
      </c>
      <c r="J167" s="23" t="s">
        <v>51</v>
      </c>
      <c r="K167" s="23" t="s">
        <v>288</v>
      </c>
      <c r="L167" s="23" t="s">
        <v>21</v>
      </c>
      <c r="M167" s="21" t="s">
        <v>496</v>
      </c>
      <c r="N167" s="24">
        <v>1.06</v>
      </c>
      <c r="O167" s="21" t="s">
        <v>76</v>
      </c>
      <c r="P167" s="25">
        <v>592</v>
      </c>
      <c r="Q167" s="26">
        <f t="shared" si="2"/>
        <v>733010</v>
      </c>
      <c r="R167" s="24">
        <v>439806</v>
      </c>
      <c r="S167" s="24">
        <v>293204</v>
      </c>
      <c r="T167" s="24">
        <v>0</v>
      </c>
      <c r="U167" s="24">
        <v>0</v>
      </c>
      <c r="V167" s="24">
        <v>0</v>
      </c>
      <c r="W167" s="24">
        <v>0</v>
      </c>
    </row>
    <row r="168" spans="1:23" s="20" customFormat="1" ht="25.5" x14ac:dyDescent="0.25">
      <c r="A168" s="21">
        <v>163</v>
      </c>
      <c r="B168" s="22" t="s">
        <v>13</v>
      </c>
      <c r="C168" s="23" t="s">
        <v>322</v>
      </c>
      <c r="D168" s="23" t="s">
        <v>323</v>
      </c>
      <c r="E168" s="27" t="s">
        <v>324</v>
      </c>
      <c r="F168" s="23" t="s">
        <v>158</v>
      </c>
      <c r="G168" s="21">
        <v>1056682</v>
      </c>
      <c r="H168" s="23" t="s">
        <v>325</v>
      </c>
      <c r="I168" s="23" t="s">
        <v>28</v>
      </c>
      <c r="J168" s="23" t="s">
        <v>19</v>
      </c>
      <c r="K168" s="23" t="s">
        <v>176</v>
      </c>
      <c r="L168" s="23" t="s">
        <v>30</v>
      </c>
      <c r="M168" s="21" t="s">
        <v>496</v>
      </c>
      <c r="N168" s="25">
        <v>35</v>
      </c>
      <c r="O168" s="21" t="s">
        <v>31</v>
      </c>
      <c r="P168" s="25">
        <v>11722</v>
      </c>
      <c r="Q168" s="26">
        <f t="shared" si="2"/>
        <v>12394390</v>
      </c>
      <c r="R168" s="24">
        <v>6652932</v>
      </c>
      <c r="S168" s="24">
        <v>4435288</v>
      </c>
      <c r="T168" s="24">
        <v>0</v>
      </c>
      <c r="U168" s="24">
        <v>1306170</v>
      </c>
      <c r="V168" s="24">
        <v>0</v>
      </c>
      <c r="W168" s="24">
        <v>0</v>
      </c>
    </row>
    <row r="169" spans="1:23" s="20" customFormat="1" ht="25.5" x14ac:dyDescent="0.25">
      <c r="A169" s="21">
        <v>164</v>
      </c>
      <c r="B169" s="22" t="s">
        <v>13</v>
      </c>
      <c r="C169" s="23" t="s">
        <v>322</v>
      </c>
      <c r="D169" s="23" t="s">
        <v>323</v>
      </c>
      <c r="E169" s="27" t="s">
        <v>324</v>
      </c>
      <c r="F169" s="23" t="s">
        <v>144</v>
      </c>
      <c r="G169" s="21">
        <v>1146538</v>
      </c>
      <c r="H169" s="23" t="s">
        <v>326</v>
      </c>
      <c r="I169" s="23" t="s">
        <v>50</v>
      </c>
      <c r="J169" s="23" t="s">
        <v>83</v>
      </c>
      <c r="K169" s="23" t="s">
        <v>152</v>
      </c>
      <c r="L169" s="23" t="s">
        <v>21</v>
      </c>
      <c r="M169" s="21" t="s">
        <v>496</v>
      </c>
      <c r="N169" s="24">
        <v>2.0299999999999998</v>
      </c>
      <c r="O169" s="21" t="s">
        <v>53</v>
      </c>
      <c r="P169" s="25">
        <v>1563</v>
      </c>
      <c r="Q169" s="26">
        <f t="shared" si="2"/>
        <v>1329600</v>
      </c>
      <c r="R169" s="24">
        <v>755868</v>
      </c>
      <c r="S169" s="24">
        <v>503912</v>
      </c>
      <c r="T169" s="24">
        <v>0</v>
      </c>
      <c r="U169" s="24">
        <v>69820</v>
      </c>
      <c r="V169" s="24">
        <v>0</v>
      </c>
      <c r="W169" s="24">
        <v>0</v>
      </c>
    </row>
    <row r="170" spans="1:23" s="20" customFormat="1" ht="25.5" x14ac:dyDescent="0.25">
      <c r="A170" s="21">
        <v>165</v>
      </c>
      <c r="B170" s="22" t="s">
        <v>13</v>
      </c>
      <c r="C170" s="23" t="s">
        <v>322</v>
      </c>
      <c r="D170" s="23" t="s">
        <v>323</v>
      </c>
      <c r="E170" s="27" t="s">
        <v>324</v>
      </c>
      <c r="F170" s="23" t="s">
        <v>119</v>
      </c>
      <c r="G170" s="21">
        <v>1179545</v>
      </c>
      <c r="H170" s="23" t="s">
        <v>327</v>
      </c>
      <c r="I170" s="23" t="s">
        <v>28</v>
      </c>
      <c r="J170" s="23" t="s">
        <v>19</v>
      </c>
      <c r="K170" s="23" t="s">
        <v>29</v>
      </c>
      <c r="L170" s="23" t="s">
        <v>30</v>
      </c>
      <c r="M170" s="21" t="s">
        <v>496</v>
      </c>
      <c r="N170" s="25">
        <v>25</v>
      </c>
      <c r="O170" s="21" t="s">
        <v>31</v>
      </c>
      <c r="P170" s="25">
        <v>7914</v>
      </c>
      <c r="Q170" s="26">
        <f t="shared" si="2"/>
        <v>4655000</v>
      </c>
      <c r="R170" s="24">
        <v>2793000</v>
      </c>
      <c r="S170" s="24">
        <v>1862000</v>
      </c>
      <c r="T170" s="24">
        <v>0</v>
      </c>
      <c r="U170" s="24">
        <v>0</v>
      </c>
      <c r="V170" s="24">
        <v>0</v>
      </c>
      <c r="W170" s="24">
        <v>0</v>
      </c>
    </row>
    <row r="171" spans="1:23" s="20" customFormat="1" ht="25.5" x14ac:dyDescent="0.25">
      <c r="A171" s="21">
        <v>166</v>
      </c>
      <c r="B171" s="22" t="s">
        <v>13</v>
      </c>
      <c r="C171" s="23" t="s">
        <v>322</v>
      </c>
      <c r="D171" s="23" t="s">
        <v>323</v>
      </c>
      <c r="E171" s="27" t="s">
        <v>324</v>
      </c>
      <c r="F171" s="23" t="s">
        <v>16</v>
      </c>
      <c r="G171" s="21">
        <v>1499287</v>
      </c>
      <c r="H171" s="23" t="s">
        <v>325</v>
      </c>
      <c r="I171" s="23" t="s">
        <v>18</v>
      </c>
      <c r="J171" s="23" t="s">
        <v>19</v>
      </c>
      <c r="K171" s="23" t="s">
        <v>176</v>
      </c>
      <c r="L171" s="23" t="s">
        <v>21</v>
      </c>
      <c r="M171" s="21" t="s">
        <v>496</v>
      </c>
      <c r="N171" s="24">
        <v>3.5</v>
      </c>
      <c r="O171" s="21" t="s">
        <v>22</v>
      </c>
      <c r="P171" s="25">
        <v>2310</v>
      </c>
      <c r="Q171" s="26">
        <f t="shared" si="2"/>
        <v>1733860</v>
      </c>
      <c r="R171" s="24">
        <v>949374</v>
      </c>
      <c r="S171" s="24">
        <v>632916</v>
      </c>
      <c r="T171" s="24">
        <v>0</v>
      </c>
      <c r="U171" s="24">
        <v>151570</v>
      </c>
      <c r="V171" s="24">
        <v>0</v>
      </c>
      <c r="W171" s="24">
        <v>0</v>
      </c>
    </row>
    <row r="172" spans="1:23" s="20" customFormat="1" ht="25.5" x14ac:dyDescent="0.25">
      <c r="A172" s="21">
        <v>167</v>
      </c>
      <c r="B172" s="22" t="s">
        <v>13</v>
      </c>
      <c r="C172" s="23" t="s">
        <v>322</v>
      </c>
      <c r="D172" s="23" t="s">
        <v>323</v>
      </c>
      <c r="E172" s="27" t="s">
        <v>324</v>
      </c>
      <c r="F172" s="23" t="s">
        <v>158</v>
      </c>
      <c r="G172" s="21">
        <v>2044545</v>
      </c>
      <c r="H172" s="23" t="s">
        <v>328</v>
      </c>
      <c r="I172" s="23" t="s">
        <v>28</v>
      </c>
      <c r="J172" s="23" t="s">
        <v>19</v>
      </c>
      <c r="K172" s="23" t="s">
        <v>168</v>
      </c>
      <c r="L172" s="23" t="s">
        <v>30</v>
      </c>
      <c r="M172" s="21" t="s">
        <v>496</v>
      </c>
      <c r="N172" s="25">
        <v>15</v>
      </c>
      <c r="O172" s="21" t="s">
        <v>31</v>
      </c>
      <c r="P172" s="25">
        <v>5029</v>
      </c>
      <c r="Q172" s="26">
        <f t="shared" si="2"/>
        <v>3488950</v>
      </c>
      <c r="R172" s="24">
        <v>2023740</v>
      </c>
      <c r="S172" s="24">
        <v>1349160</v>
      </c>
      <c r="T172" s="24">
        <v>0</v>
      </c>
      <c r="U172" s="24">
        <v>116050</v>
      </c>
      <c r="V172" s="24">
        <v>0</v>
      </c>
      <c r="W172" s="24">
        <v>0</v>
      </c>
    </row>
    <row r="173" spans="1:23" s="20" customFormat="1" ht="25.5" x14ac:dyDescent="0.25">
      <c r="A173" s="21">
        <v>168</v>
      </c>
      <c r="B173" s="22" t="s">
        <v>13</v>
      </c>
      <c r="C173" s="23" t="s">
        <v>322</v>
      </c>
      <c r="D173" s="23" t="s">
        <v>323</v>
      </c>
      <c r="E173" s="27" t="s">
        <v>324</v>
      </c>
      <c r="F173" s="23" t="s">
        <v>119</v>
      </c>
      <c r="G173" s="21">
        <v>3675784</v>
      </c>
      <c r="H173" s="23" t="s">
        <v>325</v>
      </c>
      <c r="I173" s="23" t="s">
        <v>28</v>
      </c>
      <c r="J173" s="23" t="s">
        <v>19</v>
      </c>
      <c r="K173" s="23" t="s">
        <v>176</v>
      </c>
      <c r="L173" s="23" t="s">
        <v>30</v>
      </c>
      <c r="M173" s="21" t="s">
        <v>496</v>
      </c>
      <c r="N173" s="25">
        <v>24</v>
      </c>
      <c r="O173" s="21" t="s">
        <v>31</v>
      </c>
      <c r="P173" s="25">
        <v>7598</v>
      </c>
      <c r="Q173" s="26">
        <f t="shared" si="2"/>
        <v>5206379</v>
      </c>
      <c r="R173" s="24">
        <v>2780064</v>
      </c>
      <c r="S173" s="24">
        <v>1853376</v>
      </c>
      <c r="T173" s="24">
        <v>0</v>
      </c>
      <c r="U173" s="24">
        <v>550380</v>
      </c>
      <c r="V173" s="24">
        <v>22559</v>
      </c>
      <c r="W173" s="24">
        <v>0</v>
      </c>
    </row>
    <row r="174" spans="1:23" s="20" customFormat="1" ht="25.5" x14ac:dyDescent="0.25">
      <c r="A174" s="21">
        <v>169</v>
      </c>
      <c r="B174" s="22" t="s">
        <v>13</v>
      </c>
      <c r="C174" s="23" t="s">
        <v>322</v>
      </c>
      <c r="D174" s="23" t="s">
        <v>323</v>
      </c>
      <c r="E174" s="27" t="s">
        <v>324</v>
      </c>
      <c r="F174" s="23" t="s">
        <v>132</v>
      </c>
      <c r="G174" s="21">
        <v>3910311</v>
      </c>
      <c r="H174" s="23" t="s">
        <v>325</v>
      </c>
      <c r="I174" s="23" t="s">
        <v>43</v>
      </c>
      <c r="J174" s="23" t="s">
        <v>19</v>
      </c>
      <c r="K174" s="23" t="s">
        <v>176</v>
      </c>
      <c r="L174" s="23" t="s">
        <v>21</v>
      </c>
      <c r="M174" s="21" t="s">
        <v>496</v>
      </c>
      <c r="N174" s="24">
        <v>1.5</v>
      </c>
      <c r="O174" s="21" t="s">
        <v>45</v>
      </c>
      <c r="P174" s="25">
        <v>1222</v>
      </c>
      <c r="Q174" s="26">
        <f t="shared" si="2"/>
        <v>580540</v>
      </c>
      <c r="R174" s="24">
        <v>318072</v>
      </c>
      <c r="S174" s="24">
        <v>212048</v>
      </c>
      <c r="T174" s="24">
        <v>0</v>
      </c>
      <c r="U174" s="24">
        <v>50420</v>
      </c>
      <c r="V174" s="24">
        <v>0</v>
      </c>
      <c r="W174" s="24">
        <v>0</v>
      </c>
    </row>
    <row r="175" spans="1:23" s="20" customFormat="1" ht="25.5" x14ac:dyDescent="0.25">
      <c r="A175" s="21">
        <v>170</v>
      </c>
      <c r="B175" s="22" t="s">
        <v>13</v>
      </c>
      <c r="C175" s="23" t="s">
        <v>322</v>
      </c>
      <c r="D175" s="23" t="s">
        <v>323</v>
      </c>
      <c r="E175" s="27" t="s">
        <v>324</v>
      </c>
      <c r="F175" s="23" t="s">
        <v>33</v>
      </c>
      <c r="G175" s="21">
        <v>4417297</v>
      </c>
      <c r="H175" s="23" t="s">
        <v>328</v>
      </c>
      <c r="I175" s="23" t="s">
        <v>28</v>
      </c>
      <c r="J175" s="23" t="s">
        <v>35</v>
      </c>
      <c r="K175" s="23" t="s">
        <v>168</v>
      </c>
      <c r="L175" s="23" t="s">
        <v>30</v>
      </c>
      <c r="M175" s="21" t="s">
        <v>496</v>
      </c>
      <c r="N175" s="25">
        <v>22</v>
      </c>
      <c r="O175" s="21" t="s">
        <v>31</v>
      </c>
      <c r="P175" s="25">
        <v>7185</v>
      </c>
      <c r="Q175" s="26">
        <f t="shared" si="2"/>
        <v>3878370</v>
      </c>
      <c r="R175" s="24">
        <v>2250060</v>
      </c>
      <c r="S175" s="24">
        <v>1500040</v>
      </c>
      <c r="T175" s="24">
        <v>0</v>
      </c>
      <c r="U175" s="24">
        <v>128270</v>
      </c>
      <c r="V175" s="24">
        <v>0</v>
      </c>
      <c r="W175" s="24">
        <v>0</v>
      </c>
    </row>
    <row r="176" spans="1:23" s="20" customFormat="1" ht="25.5" x14ac:dyDescent="0.25">
      <c r="A176" s="21">
        <v>171</v>
      </c>
      <c r="B176" s="22" t="s">
        <v>13</v>
      </c>
      <c r="C176" s="23" t="s">
        <v>322</v>
      </c>
      <c r="D176" s="23" t="s">
        <v>323</v>
      </c>
      <c r="E176" s="27" t="s">
        <v>324</v>
      </c>
      <c r="F176" s="23" t="s">
        <v>94</v>
      </c>
      <c r="G176" s="21">
        <v>4961534</v>
      </c>
      <c r="H176" s="23" t="s">
        <v>328</v>
      </c>
      <c r="I176" s="23" t="s">
        <v>28</v>
      </c>
      <c r="J176" s="23" t="s">
        <v>35</v>
      </c>
      <c r="K176" s="23" t="s">
        <v>168</v>
      </c>
      <c r="L176" s="23" t="s">
        <v>30</v>
      </c>
      <c r="M176" s="21" t="s">
        <v>496</v>
      </c>
      <c r="N176" s="25">
        <v>15</v>
      </c>
      <c r="O176" s="21" t="s">
        <v>31</v>
      </c>
      <c r="P176" s="25">
        <v>4576</v>
      </c>
      <c r="Q176" s="26">
        <f t="shared" si="2"/>
        <v>2238080</v>
      </c>
      <c r="R176" s="24">
        <v>1306200</v>
      </c>
      <c r="S176" s="24">
        <v>870800</v>
      </c>
      <c r="T176" s="24">
        <v>0</v>
      </c>
      <c r="U176" s="24">
        <v>61080</v>
      </c>
      <c r="V176" s="24">
        <v>0</v>
      </c>
      <c r="W176" s="24">
        <v>0</v>
      </c>
    </row>
    <row r="177" spans="1:23" s="20" customFormat="1" ht="25.5" x14ac:dyDescent="0.25">
      <c r="A177" s="21">
        <v>172</v>
      </c>
      <c r="B177" s="22" t="s">
        <v>13</v>
      </c>
      <c r="C177" s="23" t="s">
        <v>322</v>
      </c>
      <c r="D177" s="23" t="s">
        <v>323</v>
      </c>
      <c r="E177" s="27" t="s">
        <v>324</v>
      </c>
      <c r="F177" s="23" t="s">
        <v>16</v>
      </c>
      <c r="G177" s="21">
        <v>5181469</v>
      </c>
      <c r="H177" s="23" t="s">
        <v>329</v>
      </c>
      <c r="I177" s="23" t="s">
        <v>18</v>
      </c>
      <c r="J177" s="23" t="s">
        <v>35</v>
      </c>
      <c r="K177" s="23" t="s">
        <v>29</v>
      </c>
      <c r="L177" s="23" t="s">
        <v>21</v>
      </c>
      <c r="M177" s="21" t="s">
        <v>496</v>
      </c>
      <c r="N177" s="24">
        <v>2.5</v>
      </c>
      <c r="O177" s="21" t="s">
        <v>22</v>
      </c>
      <c r="P177" s="25">
        <v>1346</v>
      </c>
      <c r="Q177" s="26">
        <f t="shared" si="2"/>
        <v>1300160</v>
      </c>
      <c r="R177" s="24">
        <v>593580</v>
      </c>
      <c r="S177" s="24">
        <v>395720</v>
      </c>
      <c r="T177" s="24">
        <v>0</v>
      </c>
      <c r="U177" s="24">
        <v>95030</v>
      </c>
      <c r="V177" s="24">
        <v>215830</v>
      </c>
      <c r="W177" s="24">
        <v>0</v>
      </c>
    </row>
    <row r="178" spans="1:23" s="20" customFormat="1" ht="25.5" x14ac:dyDescent="0.25">
      <c r="A178" s="21">
        <v>173</v>
      </c>
      <c r="B178" s="22" t="s">
        <v>13</v>
      </c>
      <c r="C178" s="23" t="s">
        <v>322</v>
      </c>
      <c r="D178" s="23" t="s">
        <v>323</v>
      </c>
      <c r="E178" s="27" t="s">
        <v>324</v>
      </c>
      <c r="F178" s="23" t="s">
        <v>94</v>
      </c>
      <c r="G178" s="21">
        <v>5269505</v>
      </c>
      <c r="H178" s="23" t="s">
        <v>330</v>
      </c>
      <c r="I178" s="23" t="s">
        <v>28</v>
      </c>
      <c r="J178" s="23" t="s">
        <v>35</v>
      </c>
      <c r="K178" s="23" t="s">
        <v>29</v>
      </c>
      <c r="L178" s="23" t="s">
        <v>30</v>
      </c>
      <c r="M178" s="21" t="s">
        <v>496</v>
      </c>
      <c r="N178" s="25">
        <v>46</v>
      </c>
      <c r="O178" s="21" t="s">
        <v>31</v>
      </c>
      <c r="P178" s="25">
        <v>15594</v>
      </c>
      <c r="Q178" s="26">
        <f t="shared" si="2"/>
        <v>8539440</v>
      </c>
      <c r="R178" s="24">
        <v>4421418</v>
      </c>
      <c r="S178" s="24">
        <v>2947612</v>
      </c>
      <c r="T178" s="24">
        <v>0</v>
      </c>
      <c r="U178" s="24">
        <v>1170410</v>
      </c>
      <c r="V178" s="24">
        <v>0</v>
      </c>
      <c r="W178" s="24">
        <v>0</v>
      </c>
    </row>
    <row r="179" spans="1:23" s="20" customFormat="1" ht="25.5" x14ac:dyDescent="0.25">
      <c r="A179" s="21">
        <v>174</v>
      </c>
      <c r="B179" s="22" t="s">
        <v>13</v>
      </c>
      <c r="C179" s="23" t="s">
        <v>322</v>
      </c>
      <c r="D179" s="23" t="s">
        <v>323</v>
      </c>
      <c r="E179" s="27" t="s">
        <v>324</v>
      </c>
      <c r="F179" s="23" t="s">
        <v>33</v>
      </c>
      <c r="G179" s="21">
        <v>6697699</v>
      </c>
      <c r="H179" s="23" t="s">
        <v>330</v>
      </c>
      <c r="I179" s="23" t="s">
        <v>28</v>
      </c>
      <c r="J179" s="23" t="s">
        <v>35</v>
      </c>
      <c r="K179" s="23" t="s">
        <v>29</v>
      </c>
      <c r="L179" s="23" t="s">
        <v>30</v>
      </c>
      <c r="M179" s="21" t="s">
        <v>496</v>
      </c>
      <c r="N179" s="25">
        <v>19</v>
      </c>
      <c r="O179" s="21" t="s">
        <v>31</v>
      </c>
      <c r="P179" s="25">
        <v>6205</v>
      </c>
      <c r="Q179" s="26">
        <f t="shared" si="2"/>
        <v>5515775</v>
      </c>
      <c r="R179" s="24">
        <v>2838066</v>
      </c>
      <c r="S179" s="24">
        <v>1892044</v>
      </c>
      <c r="T179" s="24">
        <v>0</v>
      </c>
      <c r="U179" s="24">
        <v>707400</v>
      </c>
      <c r="V179" s="24">
        <v>78265</v>
      </c>
      <c r="W179" s="24">
        <v>0</v>
      </c>
    </row>
    <row r="180" spans="1:23" s="20" customFormat="1" ht="25.5" x14ac:dyDescent="0.25">
      <c r="A180" s="21">
        <v>175</v>
      </c>
      <c r="B180" s="22" t="s">
        <v>13</v>
      </c>
      <c r="C180" s="23" t="s">
        <v>322</v>
      </c>
      <c r="D180" s="23" t="s">
        <v>323</v>
      </c>
      <c r="E180" s="27" t="s">
        <v>324</v>
      </c>
      <c r="F180" s="23" t="s">
        <v>16</v>
      </c>
      <c r="G180" s="21">
        <v>6965352</v>
      </c>
      <c r="H180" s="23" t="s">
        <v>331</v>
      </c>
      <c r="I180" s="23" t="s">
        <v>18</v>
      </c>
      <c r="J180" s="23" t="s">
        <v>19</v>
      </c>
      <c r="K180" s="23" t="s">
        <v>52</v>
      </c>
      <c r="L180" s="23" t="s">
        <v>21</v>
      </c>
      <c r="M180" s="21" t="s">
        <v>496</v>
      </c>
      <c r="N180" s="24">
        <v>5.74</v>
      </c>
      <c r="O180" s="21" t="s">
        <v>22</v>
      </c>
      <c r="P180" s="25">
        <v>3788</v>
      </c>
      <c r="Q180" s="26">
        <f t="shared" si="2"/>
        <v>2843540</v>
      </c>
      <c r="R180" s="24">
        <v>1556976</v>
      </c>
      <c r="S180" s="24">
        <v>1037984</v>
      </c>
      <c r="T180" s="24">
        <v>0</v>
      </c>
      <c r="U180" s="24">
        <v>248580</v>
      </c>
      <c r="V180" s="24">
        <v>0</v>
      </c>
      <c r="W180" s="24">
        <v>0</v>
      </c>
    </row>
    <row r="181" spans="1:23" s="20" customFormat="1" ht="25.5" x14ac:dyDescent="0.25">
      <c r="A181" s="21">
        <v>176</v>
      </c>
      <c r="B181" s="23" t="s">
        <v>305</v>
      </c>
      <c r="C181" s="23" t="s">
        <v>332</v>
      </c>
      <c r="D181" s="23" t="s">
        <v>333</v>
      </c>
      <c r="E181" s="27" t="s">
        <v>334</v>
      </c>
      <c r="F181" s="23" t="s">
        <v>124</v>
      </c>
      <c r="G181" s="21">
        <v>8083401</v>
      </c>
      <c r="H181" s="23" t="s">
        <v>124</v>
      </c>
      <c r="I181" s="23" t="s">
        <v>74</v>
      </c>
      <c r="J181" s="23" t="s">
        <v>35</v>
      </c>
      <c r="K181" s="23" t="s">
        <v>121</v>
      </c>
      <c r="L181" s="23" t="s">
        <v>21</v>
      </c>
      <c r="M181" s="21" t="s">
        <v>496</v>
      </c>
      <c r="N181" s="24">
        <v>1.57</v>
      </c>
      <c r="O181" s="21" t="s">
        <v>45</v>
      </c>
      <c r="P181" s="25">
        <v>1162</v>
      </c>
      <c r="Q181" s="26">
        <f t="shared" si="2"/>
        <v>693264</v>
      </c>
      <c r="R181" s="24">
        <v>370206</v>
      </c>
      <c r="S181" s="24">
        <v>246804</v>
      </c>
      <c r="T181" s="24">
        <v>0</v>
      </c>
      <c r="U181" s="24">
        <v>58200</v>
      </c>
      <c r="V181" s="24">
        <v>18054</v>
      </c>
      <c r="W181" s="24">
        <v>0</v>
      </c>
    </row>
    <row r="182" spans="1:23" s="20" customFormat="1" ht="25.5" x14ac:dyDescent="0.25">
      <c r="A182" s="21">
        <v>177</v>
      </c>
      <c r="B182" s="23" t="s">
        <v>305</v>
      </c>
      <c r="C182" s="23" t="s">
        <v>335</v>
      </c>
      <c r="D182" s="23" t="s">
        <v>336</v>
      </c>
      <c r="E182" s="27" t="s">
        <v>337</v>
      </c>
      <c r="F182" s="23" t="s">
        <v>124</v>
      </c>
      <c r="G182" s="21">
        <v>5356548</v>
      </c>
      <c r="H182" s="23" t="s">
        <v>338</v>
      </c>
      <c r="I182" s="23" t="s">
        <v>74</v>
      </c>
      <c r="J182" s="23" t="s">
        <v>35</v>
      </c>
      <c r="K182" s="23" t="s">
        <v>176</v>
      </c>
      <c r="L182" s="23" t="s">
        <v>21</v>
      </c>
      <c r="M182" s="21" t="s">
        <v>496</v>
      </c>
      <c r="N182" s="24">
        <v>0.38</v>
      </c>
      <c r="O182" s="21" t="s">
        <v>45</v>
      </c>
      <c r="P182" s="25">
        <v>415</v>
      </c>
      <c r="Q182" s="26">
        <f t="shared" si="2"/>
        <v>120000</v>
      </c>
      <c r="R182" s="24">
        <v>72000</v>
      </c>
      <c r="S182" s="24">
        <v>48000</v>
      </c>
      <c r="T182" s="24">
        <v>0</v>
      </c>
      <c r="U182" s="24">
        <v>0</v>
      </c>
      <c r="V182" s="24">
        <v>0</v>
      </c>
      <c r="W182" s="24">
        <v>0</v>
      </c>
    </row>
    <row r="183" spans="1:23" s="20" customFormat="1" ht="25.5" x14ac:dyDescent="0.25">
      <c r="A183" s="21">
        <v>178</v>
      </c>
      <c r="B183" s="22" t="s">
        <v>339</v>
      </c>
      <c r="C183" s="23" t="s">
        <v>340</v>
      </c>
      <c r="D183" s="23" t="s">
        <v>341</v>
      </c>
      <c r="E183" s="27" t="s">
        <v>342</v>
      </c>
      <c r="F183" s="23" t="s">
        <v>124</v>
      </c>
      <c r="G183" s="21">
        <v>1250428</v>
      </c>
      <c r="H183" s="23" t="s">
        <v>343</v>
      </c>
      <c r="I183" s="23" t="s">
        <v>74</v>
      </c>
      <c r="J183" s="23" t="s">
        <v>35</v>
      </c>
      <c r="K183" s="23" t="s">
        <v>221</v>
      </c>
      <c r="L183" s="23" t="s">
        <v>21</v>
      </c>
      <c r="M183" s="21" t="s">
        <v>496</v>
      </c>
      <c r="N183" s="24">
        <v>2.5</v>
      </c>
      <c r="O183" s="21" t="s">
        <v>45</v>
      </c>
      <c r="P183" s="25">
        <v>2475</v>
      </c>
      <c r="Q183" s="26">
        <f t="shared" si="2"/>
        <v>931226</v>
      </c>
      <c r="R183" s="24">
        <v>501030</v>
      </c>
      <c r="S183" s="24">
        <v>334020</v>
      </c>
      <c r="T183" s="24">
        <v>0</v>
      </c>
      <c r="U183" s="24">
        <v>83300</v>
      </c>
      <c r="V183" s="24">
        <v>12876</v>
      </c>
      <c r="W183" s="24">
        <v>0</v>
      </c>
    </row>
    <row r="184" spans="1:23" s="20" customFormat="1" ht="51" x14ac:dyDescent="0.25">
      <c r="A184" s="21">
        <v>179</v>
      </c>
      <c r="B184" s="22" t="s">
        <v>339</v>
      </c>
      <c r="C184" s="23" t="s">
        <v>340</v>
      </c>
      <c r="D184" s="23" t="s">
        <v>341</v>
      </c>
      <c r="E184" s="27" t="s">
        <v>342</v>
      </c>
      <c r="F184" s="23" t="s">
        <v>188</v>
      </c>
      <c r="G184" s="21">
        <v>5075575</v>
      </c>
      <c r="H184" s="23" t="s">
        <v>344</v>
      </c>
      <c r="I184" s="23" t="s">
        <v>18</v>
      </c>
      <c r="J184" s="23" t="s">
        <v>51</v>
      </c>
      <c r="K184" s="23" t="s">
        <v>29</v>
      </c>
      <c r="L184" s="23" t="s">
        <v>30</v>
      </c>
      <c r="M184" s="21" t="s">
        <v>496</v>
      </c>
      <c r="N184" s="25">
        <v>10</v>
      </c>
      <c r="O184" s="21" t="s">
        <v>31</v>
      </c>
      <c r="P184" s="25">
        <v>1270</v>
      </c>
      <c r="Q184" s="26">
        <f t="shared" si="2"/>
        <v>828220</v>
      </c>
      <c r="R184" s="24">
        <v>463932</v>
      </c>
      <c r="S184" s="24">
        <v>309288</v>
      </c>
      <c r="T184" s="24">
        <v>0</v>
      </c>
      <c r="U184" s="24">
        <v>55000</v>
      </c>
      <c r="V184" s="24">
        <v>0</v>
      </c>
      <c r="W184" s="24">
        <v>0</v>
      </c>
    </row>
    <row r="185" spans="1:23" s="20" customFormat="1" ht="51" x14ac:dyDescent="0.25">
      <c r="A185" s="21">
        <v>180</v>
      </c>
      <c r="B185" s="22" t="s">
        <v>339</v>
      </c>
      <c r="C185" s="23" t="s">
        <v>340</v>
      </c>
      <c r="D185" s="23" t="s">
        <v>341</v>
      </c>
      <c r="E185" s="27" t="s">
        <v>342</v>
      </c>
      <c r="F185" s="23" t="s">
        <v>67</v>
      </c>
      <c r="G185" s="21">
        <v>8177650</v>
      </c>
      <c r="H185" s="23" t="s">
        <v>345</v>
      </c>
      <c r="I185" s="23" t="s">
        <v>28</v>
      </c>
      <c r="J185" s="23" t="s">
        <v>51</v>
      </c>
      <c r="K185" s="23" t="s">
        <v>29</v>
      </c>
      <c r="L185" s="23" t="s">
        <v>30</v>
      </c>
      <c r="M185" s="21" t="s">
        <v>496</v>
      </c>
      <c r="N185" s="25">
        <v>14</v>
      </c>
      <c r="O185" s="21" t="s">
        <v>31</v>
      </c>
      <c r="P185" s="25">
        <v>4340</v>
      </c>
      <c r="Q185" s="26">
        <f t="shared" si="2"/>
        <v>1631180</v>
      </c>
      <c r="R185" s="24">
        <v>884982</v>
      </c>
      <c r="S185" s="24">
        <v>589988</v>
      </c>
      <c r="T185" s="24">
        <v>0</v>
      </c>
      <c r="U185" s="24">
        <v>156210</v>
      </c>
      <c r="V185" s="24">
        <v>0</v>
      </c>
      <c r="W185" s="24">
        <v>0</v>
      </c>
    </row>
    <row r="186" spans="1:23" s="20" customFormat="1" ht="51" x14ac:dyDescent="0.25">
      <c r="A186" s="21">
        <v>181</v>
      </c>
      <c r="B186" s="22" t="s">
        <v>339</v>
      </c>
      <c r="C186" s="23" t="s">
        <v>340</v>
      </c>
      <c r="D186" s="23" t="s">
        <v>341</v>
      </c>
      <c r="E186" s="27" t="s">
        <v>342</v>
      </c>
      <c r="F186" s="23" t="s">
        <v>64</v>
      </c>
      <c r="G186" s="21">
        <v>9250334</v>
      </c>
      <c r="H186" s="23" t="s">
        <v>346</v>
      </c>
      <c r="I186" s="23" t="s">
        <v>50</v>
      </c>
      <c r="J186" s="23" t="s">
        <v>51</v>
      </c>
      <c r="K186" s="23" t="s">
        <v>29</v>
      </c>
      <c r="L186" s="23" t="s">
        <v>21</v>
      </c>
      <c r="M186" s="21" t="s">
        <v>496</v>
      </c>
      <c r="N186" s="24">
        <v>2.1800000000000002</v>
      </c>
      <c r="O186" s="21" t="s">
        <v>53</v>
      </c>
      <c r="P186" s="25">
        <v>1678</v>
      </c>
      <c r="Q186" s="26">
        <f t="shared" si="2"/>
        <v>1373120</v>
      </c>
      <c r="R186" s="24">
        <v>780822</v>
      </c>
      <c r="S186" s="24">
        <v>520548</v>
      </c>
      <c r="T186" s="24">
        <v>0</v>
      </c>
      <c r="U186" s="24">
        <v>71750</v>
      </c>
      <c r="V186" s="24">
        <v>0</v>
      </c>
      <c r="W186" s="24">
        <v>0</v>
      </c>
    </row>
    <row r="187" spans="1:23" s="20" customFormat="1" ht="38.25" x14ac:dyDescent="0.25">
      <c r="A187" s="21">
        <v>182</v>
      </c>
      <c r="B187" s="22" t="s">
        <v>13</v>
      </c>
      <c r="C187" s="23" t="s">
        <v>347</v>
      </c>
      <c r="D187" s="23" t="s">
        <v>348</v>
      </c>
      <c r="E187" s="27" t="s">
        <v>349</v>
      </c>
      <c r="F187" s="23" t="s">
        <v>81</v>
      </c>
      <c r="G187" s="21">
        <v>3845844</v>
      </c>
      <c r="H187" s="23" t="s">
        <v>513</v>
      </c>
      <c r="I187" s="23" t="s">
        <v>50</v>
      </c>
      <c r="J187" s="23" t="s">
        <v>83</v>
      </c>
      <c r="K187" s="23" t="s">
        <v>273</v>
      </c>
      <c r="L187" s="23" t="s">
        <v>21</v>
      </c>
      <c r="M187" s="21" t="s">
        <v>496</v>
      </c>
      <c r="N187" s="24">
        <v>1.5</v>
      </c>
      <c r="O187" s="21" t="s">
        <v>76</v>
      </c>
      <c r="P187" s="25">
        <v>1155</v>
      </c>
      <c r="Q187" s="26">
        <f t="shared" si="2"/>
        <v>883570</v>
      </c>
      <c r="R187" s="24">
        <v>488142</v>
      </c>
      <c r="S187" s="24">
        <v>325428</v>
      </c>
      <c r="T187" s="24">
        <v>0</v>
      </c>
      <c r="U187" s="24">
        <v>70000</v>
      </c>
      <c r="V187" s="24">
        <v>0</v>
      </c>
      <c r="W187" s="24">
        <v>0</v>
      </c>
    </row>
    <row r="188" spans="1:23" s="20" customFormat="1" ht="25.5" x14ac:dyDescent="0.25">
      <c r="A188" s="21">
        <v>183</v>
      </c>
      <c r="B188" s="22" t="s">
        <v>23</v>
      </c>
      <c r="C188" s="23" t="s">
        <v>350</v>
      </c>
      <c r="D188" s="23" t="s">
        <v>351</v>
      </c>
      <c r="E188" s="21">
        <v>26940931</v>
      </c>
      <c r="F188" s="23" t="s">
        <v>124</v>
      </c>
      <c r="G188" s="21">
        <v>1795888</v>
      </c>
      <c r="H188" s="23" t="s">
        <v>350</v>
      </c>
      <c r="I188" s="23" t="s">
        <v>74</v>
      </c>
      <c r="J188" s="23" t="s">
        <v>35</v>
      </c>
      <c r="K188" s="23" t="s">
        <v>352</v>
      </c>
      <c r="L188" s="23" t="s">
        <v>21</v>
      </c>
      <c r="M188" s="21" t="s">
        <v>496</v>
      </c>
      <c r="N188" s="24">
        <v>14.36</v>
      </c>
      <c r="O188" s="21" t="s">
        <v>45</v>
      </c>
      <c r="P188" s="25">
        <v>10633</v>
      </c>
      <c r="Q188" s="26">
        <f t="shared" si="2"/>
        <v>6460824</v>
      </c>
      <c r="R188" s="24">
        <v>3281442</v>
      </c>
      <c r="S188" s="24">
        <v>2187628</v>
      </c>
      <c r="T188" s="24">
        <v>0</v>
      </c>
      <c r="U188" s="24">
        <v>532270</v>
      </c>
      <c r="V188" s="24">
        <v>459484</v>
      </c>
      <c r="W188" s="24">
        <v>0</v>
      </c>
    </row>
    <row r="189" spans="1:23" s="20" customFormat="1" ht="76.5" x14ac:dyDescent="0.25">
      <c r="A189" s="21">
        <v>184</v>
      </c>
      <c r="B189" s="23" t="s">
        <v>95</v>
      </c>
      <c r="C189" s="23" t="s">
        <v>353</v>
      </c>
      <c r="D189" s="23" t="s">
        <v>354</v>
      </c>
      <c r="E189" s="27" t="s">
        <v>355</v>
      </c>
      <c r="F189" s="23" t="s">
        <v>124</v>
      </c>
      <c r="G189" s="21">
        <v>9913187</v>
      </c>
      <c r="H189" s="23" t="s">
        <v>356</v>
      </c>
      <c r="I189" s="23" t="s">
        <v>74</v>
      </c>
      <c r="J189" s="23" t="s">
        <v>35</v>
      </c>
      <c r="K189" s="23" t="s">
        <v>176</v>
      </c>
      <c r="L189" s="23" t="s">
        <v>21</v>
      </c>
      <c r="M189" s="21" t="s">
        <v>496</v>
      </c>
      <c r="N189" s="24">
        <v>6.76</v>
      </c>
      <c r="O189" s="21" t="s">
        <v>45</v>
      </c>
      <c r="P189" s="25">
        <v>5005</v>
      </c>
      <c r="Q189" s="26">
        <f t="shared" si="2"/>
        <v>3221207</v>
      </c>
      <c r="R189" s="24">
        <v>1541970</v>
      </c>
      <c r="S189" s="24">
        <v>1027980</v>
      </c>
      <c r="T189" s="24">
        <v>0</v>
      </c>
      <c r="U189" s="24">
        <v>210560</v>
      </c>
      <c r="V189" s="24">
        <v>440697</v>
      </c>
      <c r="W189" s="24">
        <v>0</v>
      </c>
    </row>
    <row r="190" spans="1:23" s="20" customFormat="1" ht="25.5" x14ac:dyDescent="0.25">
      <c r="A190" s="21">
        <v>185</v>
      </c>
      <c r="B190" s="23" t="s">
        <v>61</v>
      </c>
      <c r="C190" s="23" t="s">
        <v>357</v>
      </c>
      <c r="D190" s="23" t="s">
        <v>358</v>
      </c>
      <c r="E190" s="21">
        <v>26928060</v>
      </c>
      <c r="F190" s="23" t="s">
        <v>67</v>
      </c>
      <c r="G190" s="21">
        <v>3073634</v>
      </c>
      <c r="H190" s="23" t="s">
        <v>359</v>
      </c>
      <c r="I190" s="23" t="s">
        <v>28</v>
      </c>
      <c r="J190" s="23" t="s">
        <v>83</v>
      </c>
      <c r="K190" s="23" t="s">
        <v>121</v>
      </c>
      <c r="L190" s="23" t="s">
        <v>30</v>
      </c>
      <c r="M190" s="21" t="s">
        <v>496</v>
      </c>
      <c r="N190" s="25">
        <v>25</v>
      </c>
      <c r="O190" s="21" t="s">
        <v>31</v>
      </c>
      <c r="P190" s="25">
        <v>6101</v>
      </c>
      <c r="Q190" s="26">
        <f t="shared" si="2"/>
        <v>1830000</v>
      </c>
      <c r="R190" s="24">
        <v>1098000</v>
      </c>
      <c r="S190" s="24">
        <v>732000</v>
      </c>
      <c r="T190" s="24">
        <v>0</v>
      </c>
      <c r="U190" s="24">
        <v>0</v>
      </c>
      <c r="V190" s="24">
        <v>0</v>
      </c>
      <c r="W190" s="24">
        <v>0</v>
      </c>
    </row>
    <row r="191" spans="1:23" s="20" customFormat="1" ht="25.5" x14ac:dyDescent="0.25">
      <c r="A191" s="21">
        <v>186</v>
      </c>
      <c r="B191" s="22" t="s">
        <v>339</v>
      </c>
      <c r="C191" s="23" t="s">
        <v>360</v>
      </c>
      <c r="D191" s="23" t="s">
        <v>527</v>
      </c>
      <c r="E191" s="27" t="s">
        <v>361</v>
      </c>
      <c r="F191" s="23" t="s">
        <v>81</v>
      </c>
      <c r="G191" s="21">
        <v>9152098</v>
      </c>
      <c r="H191" s="23" t="s">
        <v>362</v>
      </c>
      <c r="I191" s="23" t="s">
        <v>50</v>
      </c>
      <c r="J191" s="23" t="s">
        <v>51</v>
      </c>
      <c r="K191" s="23" t="s">
        <v>20</v>
      </c>
      <c r="L191" s="23" t="s">
        <v>21</v>
      </c>
      <c r="M191" s="21" t="s">
        <v>496</v>
      </c>
      <c r="N191" s="24">
        <v>1.5</v>
      </c>
      <c r="O191" s="21" t="s">
        <v>76</v>
      </c>
      <c r="P191" s="25">
        <v>1155</v>
      </c>
      <c r="Q191" s="26">
        <f t="shared" si="2"/>
        <v>840770</v>
      </c>
      <c r="R191" s="24">
        <v>474504</v>
      </c>
      <c r="S191" s="24">
        <v>316336</v>
      </c>
      <c r="T191" s="24">
        <v>0</v>
      </c>
      <c r="U191" s="24">
        <v>49930</v>
      </c>
      <c r="V191" s="24">
        <v>0</v>
      </c>
      <c r="W191" s="24">
        <v>0</v>
      </c>
    </row>
    <row r="192" spans="1:23" s="20" customFormat="1" ht="25.5" x14ac:dyDescent="0.25">
      <c r="A192" s="21">
        <v>187</v>
      </c>
      <c r="B192" s="22" t="s">
        <v>339</v>
      </c>
      <c r="C192" s="23" t="s">
        <v>363</v>
      </c>
      <c r="D192" s="23" t="s">
        <v>364</v>
      </c>
      <c r="E192" s="21">
        <v>70632596</v>
      </c>
      <c r="F192" s="23" t="s">
        <v>41</v>
      </c>
      <c r="G192" s="21">
        <v>4947608</v>
      </c>
      <c r="H192" s="23" t="s">
        <v>365</v>
      </c>
      <c r="I192" s="23" t="s">
        <v>43</v>
      </c>
      <c r="J192" s="23" t="s">
        <v>35</v>
      </c>
      <c r="K192" s="23" t="s">
        <v>60</v>
      </c>
      <c r="L192" s="23" t="s">
        <v>21</v>
      </c>
      <c r="M192" s="21" t="s">
        <v>496</v>
      </c>
      <c r="N192" s="24">
        <v>5.73</v>
      </c>
      <c r="O192" s="21" t="s">
        <v>45</v>
      </c>
      <c r="P192" s="25">
        <v>4170</v>
      </c>
      <c r="Q192" s="26">
        <f t="shared" si="2"/>
        <v>1500000</v>
      </c>
      <c r="R192" s="24">
        <v>900000</v>
      </c>
      <c r="S192" s="24">
        <v>600000</v>
      </c>
      <c r="T192" s="24">
        <v>0</v>
      </c>
      <c r="U192" s="24">
        <v>0</v>
      </c>
      <c r="V192" s="24">
        <v>0</v>
      </c>
      <c r="W192" s="24">
        <v>0</v>
      </c>
    </row>
    <row r="193" spans="1:23" s="20" customFormat="1" ht="38.25" x14ac:dyDescent="0.25">
      <c r="A193" s="21">
        <v>188</v>
      </c>
      <c r="B193" s="23" t="s">
        <v>61</v>
      </c>
      <c r="C193" s="23" t="s">
        <v>366</v>
      </c>
      <c r="D193" s="23" t="s">
        <v>367</v>
      </c>
      <c r="E193" s="21">
        <v>29314747</v>
      </c>
      <c r="F193" s="23" t="s">
        <v>81</v>
      </c>
      <c r="G193" s="21">
        <v>2221903</v>
      </c>
      <c r="H193" s="23" t="s">
        <v>366</v>
      </c>
      <c r="I193" s="23" t="s">
        <v>50</v>
      </c>
      <c r="J193" s="23" t="s">
        <v>19</v>
      </c>
      <c r="K193" s="23" t="s">
        <v>368</v>
      </c>
      <c r="L193" s="23" t="s">
        <v>21</v>
      </c>
      <c r="M193" s="21" t="s">
        <v>496</v>
      </c>
      <c r="N193" s="24">
        <v>2.54</v>
      </c>
      <c r="O193" s="21" t="s">
        <v>76</v>
      </c>
      <c r="P193" s="25">
        <v>3049</v>
      </c>
      <c r="Q193" s="26">
        <f t="shared" si="2"/>
        <v>1090540</v>
      </c>
      <c r="R193" s="24">
        <v>614316</v>
      </c>
      <c r="S193" s="24">
        <v>409544</v>
      </c>
      <c r="T193" s="24">
        <v>0</v>
      </c>
      <c r="U193" s="24">
        <v>66680</v>
      </c>
      <c r="V193" s="24">
        <v>0</v>
      </c>
      <c r="W193" s="24">
        <v>0</v>
      </c>
    </row>
    <row r="194" spans="1:23" s="20" customFormat="1" ht="38.25" x14ac:dyDescent="0.25">
      <c r="A194" s="21">
        <v>189</v>
      </c>
      <c r="B194" s="23" t="s">
        <v>61</v>
      </c>
      <c r="C194" s="23" t="s">
        <v>366</v>
      </c>
      <c r="D194" s="23" t="s">
        <v>367</v>
      </c>
      <c r="E194" s="21">
        <v>29314747</v>
      </c>
      <c r="F194" s="23" t="s">
        <v>77</v>
      </c>
      <c r="G194" s="21">
        <v>3367301</v>
      </c>
      <c r="H194" s="23" t="s">
        <v>366</v>
      </c>
      <c r="I194" s="23" t="s">
        <v>50</v>
      </c>
      <c r="J194" s="23" t="s">
        <v>19</v>
      </c>
      <c r="K194" s="23" t="s">
        <v>368</v>
      </c>
      <c r="L194" s="23" t="s">
        <v>21</v>
      </c>
      <c r="M194" s="21" t="s">
        <v>496</v>
      </c>
      <c r="N194" s="24">
        <v>1.9</v>
      </c>
      <c r="O194" s="21" t="s">
        <v>76</v>
      </c>
      <c r="P194" s="25">
        <v>2346</v>
      </c>
      <c r="Q194" s="26">
        <f t="shared" si="2"/>
        <v>796110</v>
      </c>
      <c r="R194" s="24">
        <v>449178</v>
      </c>
      <c r="S194" s="24">
        <v>299452</v>
      </c>
      <c r="T194" s="24">
        <v>0</v>
      </c>
      <c r="U194" s="24">
        <v>47480</v>
      </c>
      <c r="V194" s="24">
        <v>0</v>
      </c>
      <c r="W194" s="24">
        <v>0</v>
      </c>
    </row>
    <row r="195" spans="1:23" s="20" customFormat="1" ht="38.25" x14ac:dyDescent="0.25">
      <c r="A195" s="21">
        <v>190</v>
      </c>
      <c r="B195" s="23" t="s">
        <v>61</v>
      </c>
      <c r="C195" s="23" t="s">
        <v>366</v>
      </c>
      <c r="D195" s="23" t="s">
        <v>367</v>
      </c>
      <c r="E195" s="21">
        <v>29314747</v>
      </c>
      <c r="F195" s="23" t="s">
        <v>107</v>
      </c>
      <c r="G195" s="21">
        <v>6221407</v>
      </c>
      <c r="H195" s="23" t="s">
        <v>366</v>
      </c>
      <c r="I195" s="23" t="s">
        <v>74</v>
      </c>
      <c r="J195" s="23" t="s">
        <v>19</v>
      </c>
      <c r="K195" s="23" t="s">
        <v>369</v>
      </c>
      <c r="L195" s="23" t="s">
        <v>21</v>
      </c>
      <c r="M195" s="21" t="s">
        <v>496</v>
      </c>
      <c r="N195" s="24">
        <v>1.71</v>
      </c>
      <c r="O195" s="21" t="s">
        <v>53</v>
      </c>
      <c r="P195" s="25">
        <v>282</v>
      </c>
      <c r="Q195" s="26">
        <f t="shared" si="2"/>
        <v>615840</v>
      </c>
      <c r="R195" s="24">
        <v>349656</v>
      </c>
      <c r="S195" s="24">
        <v>233104</v>
      </c>
      <c r="T195" s="24">
        <v>0</v>
      </c>
      <c r="U195" s="24">
        <v>33080</v>
      </c>
      <c r="V195" s="24">
        <v>0</v>
      </c>
      <c r="W195" s="24">
        <v>0</v>
      </c>
    </row>
    <row r="196" spans="1:23" s="20" customFormat="1" ht="25.5" x14ac:dyDescent="0.25">
      <c r="A196" s="21">
        <v>191</v>
      </c>
      <c r="B196" s="22" t="s">
        <v>13</v>
      </c>
      <c r="C196" s="23" t="s">
        <v>370</v>
      </c>
      <c r="D196" s="23" t="s">
        <v>371</v>
      </c>
      <c r="E196" s="21">
        <v>70885605</v>
      </c>
      <c r="F196" s="23" t="s">
        <v>144</v>
      </c>
      <c r="G196" s="21">
        <v>4474775</v>
      </c>
      <c r="H196" s="23" t="s">
        <v>370</v>
      </c>
      <c r="I196" s="23" t="s">
        <v>50</v>
      </c>
      <c r="J196" s="23" t="s">
        <v>83</v>
      </c>
      <c r="K196" s="23" t="s">
        <v>171</v>
      </c>
      <c r="L196" s="23" t="s">
        <v>21</v>
      </c>
      <c r="M196" s="21" t="s">
        <v>496</v>
      </c>
      <c r="N196" s="24">
        <v>2.98</v>
      </c>
      <c r="O196" s="21" t="s">
        <v>53</v>
      </c>
      <c r="P196" s="25">
        <v>2823</v>
      </c>
      <c r="Q196" s="26">
        <f t="shared" si="2"/>
        <v>1323920</v>
      </c>
      <c r="R196" s="24">
        <v>794352</v>
      </c>
      <c r="S196" s="24">
        <v>529568</v>
      </c>
      <c r="T196" s="24">
        <v>0</v>
      </c>
      <c r="U196" s="24">
        <v>0</v>
      </c>
      <c r="V196" s="24">
        <v>0</v>
      </c>
      <c r="W196" s="24">
        <v>0</v>
      </c>
    </row>
    <row r="197" spans="1:23" s="20" customFormat="1" ht="25.5" x14ac:dyDescent="0.25">
      <c r="A197" s="21">
        <v>192</v>
      </c>
      <c r="B197" s="22" t="s">
        <v>339</v>
      </c>
      <c r="C197" s="23" t="s">
        <v>372</v>
      </c>
      <c r="D197" s="23" t="s">
        <v>373</v>
      </c>
      <c r="E197" s="21">
        <v>65792068</v>
      </c>
      <c r="F197" s="23" t="s">
        <v>144</v>
      </c>
      <c r="G197" s="21">
        <v>5795884</v>
      </c>
      <c r="H197" s="23" t="s">
        <v>374</v>
      </c>
      <c r="I197" s="23" t="s">
        <v>50</v>
      </c>
      <c r="J197" s="23" t="s">
        <v>83</v>
      </c>
      <c r="K197" s="23" t="s">
        <v>29</v>
      </c>
      <c r="L197" s="23" t="s">
        <v>21</v>
      </c>
      <c r="M197" s="21" t="s">
        <v>496</v>
      </c>
      <c r="N197" s="24">
        <v>1.75</v>
      </c>
      <c r="O197" s="21" t="s">
        <v>53</v>
      </c>
      <c r="P197" s="25">
        <v>1347</v>
      </c>
      <c r="Q197" s="26">
        <f t="shared" si="2"/>
        <v>1102020</v>
      </c>
      <c r="R197" s="24">
        <v>651612</v>
      </c>
      <c r="S197" s="24">
        <v>434408</v>
      </c>
      <c r="T197" s="24">
        <v>0</v>
      </c>
      <c r="U197" s="24">
        <v>16000</v>
      </c>
      <c r="V197" s="24">
        <v>0</v>
      </c>
      <c r="W197" s="24">
        <v>0</v>
      </c>
    </row>
    <row r="198" spans="1:23" s="20" customFormat="1" ht="25.5" x14ac:dyDescent="0.25">
      <c r="A198" s="21">
        <v>193</v>
      </c>
      <c r="B198" s="23" t="s">
        <v>95</v>
      </c>
      <c r="C198" s="23" t="s">
        <v>375</v>
      </c>
      <c r="D198" s="23" t="s">
        <v>376</v>
      </c>
      <c r="E198" s="21">
        <v>70819173</v>
      </c>
      <c r="F198" s="23" t="s">
        <v>124</v>
      </c>
      <c r="G198" s="21">
        <v>9405491</v>
      </c>
      <c r="H198" s="23" t="s">
        <v>377</v>
      </c>
      <c r="I198" s="23" t="s">
        <v>74</v>
      </c>
      <c r="J198" s="23" t="s">
        <v>35</v>
      </c>
      <c r="K198" s="23" t="s">
        <v>121</v>
      </c>
      <c r="L198" s="23" t="s">
        <v>21</v>
      </c>
      <c r="M198" s="21" t="s">
        <v>496</v>
      </c>
      <c r="N198" s="24">
        <v>4</v>
      </c>
      <c r="O198" s="21" t="s">
        <v>45</v>
      </c>
      <c r="P198" s="25">
        <v>2962</v>
      </c>
      <c r="Q198" s="26">
        <f t="shared" si="2"/>
        <v>1703949</v>
      </c>
      <c r="R198" s="24">
        <v>935808</v>
      </c>
      <c r="S198" s="24">
        <v>623872</v>
      </c>
      <c r="T198" s="24">
        <v>0</v>
      </c>
      <c r="U198" s="24">
        <v>27230</v>
      </c>
      <c r="V198" s="24">
        <v>117039</v>
      </c>
      <c r="W198" s="24">
        <v>0</v>
      </c>
    </row>
    <row r="199" spans="1:23" s="20" customFormat="1" ht="25.5" x14ac:dyDescent="0.25">
      <c r="A199" s="21">
        <v>194</v>
      </c>
      <c r="B199" s="23" t="s">
        <v>95</v>
      </c>
      <c r="C199" s="23" t="s">
        <v>378</v>
      </c>
      <c r="D199" s="23" t="s">
        <v>379</v>
      </c>
      <c r="E199" s="21">
        <v>62180444</v>
      </c>
      <c r="F199" s="23" t="s">
        <v>16</v>
      </c>
      <c r="G199" s="21">
        <v>1373730</v>
      </c>
      <c r="H199" s="23" t="s">
        <v>380</v>
      </c>
      <c r="I199" s="23" t="s">
        <v>18</v>
      </c>
      <c r="J199" s="23" t="s">
        <v>35</v>
      </c>
      <c r="K199" s="23" t="s">
        <v>176</v>
      </c>
      <c r="L199" s="23" t="s">
        <v>21</v>
      </c>
      <c r="M199" s="21" t="s">
        <v>496</v>
      </c>
      <c r="N199" s="24">
        <v>1.55</v>
      </c>
      <c r="O199" s="21" t="s">
        <v>22</v>
      </c>
      <c r="P199" s="25">
        <v>834</v>
      </c>
      <c r="Q199" s="26">
        <f t="shared" ref="Q199:Q262" si="3">SUM(R199:W199)</f>
        <v>669933</v>
      </c>
      <c r="R199" s="24">
        <v>368022</v>
      </c>
      <c r="S199" s="24">
        <v>245348</v>
      </c>
      <c r="T199" s="24">
        <v>0</v>
      </c>
      <c r="U199" s="24">
        <v>19960</v>
      </c>
      <c r="V199" s="24">
        <v>36603</v>
      </c>
      <c r="W199" s="24">
        <v>0</v>
      </c>
    </row>
    <row r="200" spans="1:23" s="20" customFormat="1" ht="25.5" x14ac:dyDescent="0.25">
      <c r="A200" s="21">
        <v>195</v>
      </c>
      <c r="B200" s="23" t="s">
        <v>95</v>
      </c>
      <c r="C200" s="23" t="s">
        <v>378</v>
      </c>
      <c r="D200" s="23" t="s">
        <v>379</v>
      </c>
      <c r="E200" s="21">
        <v>62180444</v>
      </c>
      <c r="F200" s="23" t="s">
        <v>94</v>
      </c>
      <c r="G200" s="21">
        <v>1869567</v>
      </c>
      <c r="H200" s="23" t="s">
        <v>381</v>
      </c>
      <c r="I200" s="23" t="s">
        <v>28</v>
      </c>
      <c r="J200" s="23" t="s">
        <v>35</v>
      </c>
      <c r="K200" s="23" t="s">
        <v>176</v>
      </c>
      <c r="L200" s="23" t="s">
        <v>30</v>
      </c>
      <c r="M200" s="21" t="s">
        <v>496</v>
      </c>
      <c r="N200" s="25">
        <v>54</v>
      </c>
      <c r="O200" s="21" t="s">
        <v>31</v>
      </c>
      <c r="P200" s="25">
        <v>18306</v>
      </c>
      <c r="Q200" s="26">
        <f t="shared" si="3"/>
        <v>9238120</v>
      </c>
      <c r="R200" s="24">
        <v>5190360</v>
      </c>
      <c r="S200" s="24">
        <v>3460240</v>
      </c>
      <c r="T200" s="24">
        <v>0</v>
      </c>
      <c r="U200" s="24">
        <v>587520</v>
      </c>
      <c r="V200" s="24">
        <v>0</v>
      </c>
      <c r="W200" s="24">
        <v>0</v>
      </c>
    </row>
    <row r="201" spans="1:23" s="20" customFormat="1" ht="25.5" x14ac:dyDescent="0.25">
      <c r="A201" s="21">
        <v>196</v>
      </c>
      <c r="B201" s="23" t="s">
        <v>95</v>
      </c>
      <c r="C201" s="23" t="s">
        <v>378</v>
      </c>
      <c r="D201" s="23" t="s">
        <v>379</v>
      </c>
      <c r="E201" s="21">
        <v>62180444</v>
      </c>
      <c r="F201" s="23" t="s">
        <v>124</v>
      </c>
      <c r="G201" s="21">
        <v>2119454</v>
      </c>
      <c r="H201" s="23" t="s">
        <v>382</v>
      </c>
      <c r="I201" s="23" t="s">
        <v>74</v>
      </c>
      <c r="J201" s="23" t="s">
        <v>35</v>
      </c>
      <c r="K201" s="23" t="s">
        <v>221</v>
      </c>
      <c r="L201" s="23" t="s">
        <v>21</v>
      </c>
      <c r="M201" s="21" t="s">
        <v>496</v>
      </c>
      <c r="N201" s="24">
        <v>6.1</v>
      </c>
      <c r="O201" s="21" t="s">
        <v>45</v>
      </c>
      <c r="P201" s="25">
        <v>4517</v>
      </c>
      <c r="Q201" s="26">
        <f t="shared" si="3"/>
        <v>2294740</v>
      </c>
      <c r="R201" s="24">
        <v>1344000</v>
      </c>
      <c r="S201" s="24">
        <v>896000</v>
      </c>
      <c r="T201" s="24">
        <v>0</v>
      </c>
      <c r="U201" s="24">
        <v>54740</v>
      </c>
      <c r="V201" s="24">
        <v>0</v>
      </c>
      <c r="W201" s="24">
        <v>0</v>
      </c>
    </row>
    <row r="202" spans="1:23" s="20" customFormat="1" ht="25.5" x14ac:dyDescent="0.25">
      <c r="A202" s="21">
        <v>197</v>
      </c>
      <c r="B202" s="23" t="s">
        <v>95</v>
      </c>
      <c r="C202" s="23" t="s">
        <v>378</v>
      </c>
      <c r="D202" s="23" t="s">
        <v>379</v>
      </c>
      <c r="E202" s="21">
        <v>62180444</v>
      </c>
      <c r="F202" s="23" t="s">
        <v>94</v>
      </c>
      <c r="G202" s="21">
        <v>3511015</v>
      </c>
      <c r="H202" s="23" t="s">
        <v>381</v>
      </c>
      <c r="I202" s="23" t="s">
        <v>28</v>
      </c>
      <c r="J202" s="23" t="s">
        <v>35</v>
      </c>
      <c r="K202" s="23" t="s">
        <v>176</v>
      </c>
      <c r="L202" s="23" t="s">
        <v>30</v>
      </c>
      <c r="M202" s="21" t="s">
        <v>496</v>
      </c>
      <c r="N202" s="25">
        <v>70</v>
      </c>
      <c r="O202" s="21" t="s">
        <v>31</v>
      </c>
      <c r="P202" s="25">
        <v>23730</v>
      </c>
      <c r="Q202" s="26">
        <f t="shared" si="3"/>
        <v>11845400</v>
      </c>
      <c r="R202" s="24">
        <v>6728244</v>
      </c>
      <c r="S202" s="24">
        <v>4485496</v>
      </c>
      <c r="T202" s="24">
        <v>0</v>
      </c>
      <c r="U202" s="24">
        <v>631660</v>
      </c>
      <c r="V202" s="24">
        <v>0</v>
      </c>
      <c r="W202" s="24">
        <v>0</v>
      </c>
    </row>
    <row r="203" spans="1:23" s="20" customFormat="1" ht="25.5" x14ac:dyDescent="0.25">
      <c r="A203" s="21">
        <v>198</v>
      </c>
      <c r="B203" s="23" t="s">
        <v>95</v>
      </c>
      <c r="C203" s="23" t="s">
        <v>378</v>
      </c>
      <c r="D203" s="23" t="s">
        <v>379</v>
      </c>
      <c r="E203" s="21">
        <v>62180444</v>
      </c>
      <c r="F203" s="23" t="s">
        <v>26</v>
      </c>
      <c r="G203" s="21">
        <v>3940307</v>
      </c>
      <c r="H203" s="23" t="s">
        <v>383</v>
      </c>
      <c r="I203" s="23" t="s">
        <v>28</v>
      </c>
      <c r="J203" s="23" t="s">
        <v>35</v>
      </c>
      <c r="K203" s="23" t="s">
        <v>176</v>
      </c>
      <c r="L203" s="23" t="s">
        <v>30</v>
      </c>
      <c r="M203" s="21" t="s">
        <v>496</v>
      </c>
      <c r="N203" s="25">
        <v>4</v>
      </c>
      <c r="O203" s="21" t="s">
        <v>31</v>
      </c>
      <c r="P203" s="25">
        <v>1020</v>
      </c>
      <c r="Q203" s="26">
        <f t="shared" si="3"/>
        <v>1115850</v>
      </c>
      <c r="R203" s="24">
        <v>638778</v>
      </c>
      <c r="S203" s="24">
        <v>425852</v>
      </c>
      <c r="T203" s="24">
        <v>0</v>
      </c>
      <c r="U203" s="24">
        <v>51220</v>
      </c>
      <c r="V203" s="24">
        <v>0</v>
      </c>
      <c r="W203" s="24">
        <v>0</v>
      </c>
    </row>
    <row r="204" spans="1:23" s="20" customFormat="1" ht="25.5" x14ac:dyDescent="0.25">
      <c r="A204" s="21">
        <v>199</v>
      </c>
      <c r="B204" s="23" t="s">
        <v>95</v>
      </c>
      <c r="C204" s="23" t="s">
        <v>378</v>
      </c>
      <c r="D204" s="23" t="s">
        <v>379</v>
      </c>
      <c r="E204" s="21">
        <v>62180444</v>
      </c>
      <c r="F204" s="23" t="s">
        <v>33</v>
      </c>
      <c r="G204" s="21">
        <v>6696436</v>
      </c>
      <c r="H204" s="23" t="s">
        <v>384</v>
      </c>
      <c r="I204" s="23" t="s">
        <v>28</v>
      </c>
      <c r="J204" s="23" t="s">
        <v>35</v>
      </c>
      <c r="K204" s="23" t="s">
        <v>176</v>
      </c>
      <c r="L204" s="23" t="s">
        <v>30</v>
      </c>
      <c r="M204" s="21" t="s">
        <v>496</v>
      </c>
      <c r="N204" s="25">
        <v>24</v>
      </c>
      <c r="O204" s="21" t="s">
        <v>31</v>
      </c>
      <c r="P204" s="25">
        <v>7838</v>
      </c>
      <c r="Q204" s="26">
        <f t="shared" si="3"/>
        <v>6580213</v>
      </c>
      <c r="R204" s="24">
        <v>3584922</v>
      </c>
      <c r="S204" s="24">
        <v>2389948</v>
      </c>
      <c r="T204" s="24">
        <v>0</v>
      </c>
      <c r="U204" s="24">
        <v>366300</v>
      </c>
      <c r="V204" s="24">
        <v>239043</v>
      </c>
      <c r="W204" s="24">
        <v>0</v>
      </c>
    </row>
    <row r="205" spans="1:23" s="20" customFormat="1" ht="25.5" x14ac:dyDescent="0.25">
      <c r="A205" s="21">
        <v>200</v>
      </c>
      <c r="B205" s="23" t="s">
        <v>95</v>
      </c>
      <c r="C205" s="23" t="s">
        <v>378</v>
      </c>
      <c r="D205" s="23" t="s">
        <v>379</v>
      </c>
      <c r="E205" s="21">
        <v>62180444</v>
      </c>
      <c r="F205" s="23" t="s">
        <v>26</v>
      </c>
      <c r="G205" s="21">
        <v>7318632</v>
      </c>
      <c r="H205" s="23" t="s">
        <v>383</v>
      </c>
      <c r="I205" s="23" t="s">
        <v>28</v>
      </c>
      <c r="J205" s="23" t="s">
        <v>35</v>
      </c>
      <c r="K205" s="23" t="s">
        <v>176</v>
      </c>
      <c r="L205" s="23" t="s">
        <v>30</v>
      </c>
      <c r="M205" s="21" t="s">
        <v>496</v>
      </c>
      <c r="N205" s="25">
        <v>4</v>
      </c>
      <c r="O205" s="21" t="s">
        <v>31</v>
      </c>
      <c r="P205" s="25">
        <v>1020</v>
      </c>
      <c r="Q205" s="26">
        <f t="shared" si="3"/>
        <v>1156010</v>
      </c>
      <c r="R205" s="24">
        <v>638778</v>
      </c>
      <c r="S205" s="24">
        <v>425852</v>
      </c>
      <c r="T205" s="24">
        <v>0</v>
      </c>
      <c r="U205" s="24">
        <v>91380</v>
      </c>
      <c r="V205" s="24">
        <v>0</v>
      </c>
      <c r="W205" s="24">
        <v>0</v>
      </c>
    </row>
    <row r="206" spans="1:23" s="20" customFormat="1" ht="38.25" x14ac:dyDescent="0.25">
      <c r="A206" s="21">
        <v>201</v>
      </c>
      <c r="B206" s="23" t="s">
        <v>95</v>
      </c>
      <c r="C206" s="23" t="s">
        <v>385</v>
      </c>
      <c r="D206" s="23" t="s">
        <v>386</v>
      </c>
      <c r="E206" s="21">
        <v>71225773</v>
      </c>
      <c r="F206" s="23" t="s">
        <v>124</v>
      </c>
      <c r="G206" s="21">
        <v>9076518</v>
      </c>
      <c r="H206" s="23" t="s">
        <v>385</v>
      </c>
      <c r="I206" s="23" t="s">
        <v>74</v>
      </c>
      <c r="J206" s="23" t="s">
        <v>35</v>
      </c>
      <c r="K206" s="23" t="s">
        <v>249</v>
      </c>
      <c r="L206" s="23" t="s">
        <v>21</v>
      </c>
      <c r="M206" s="21" t="s">
        <v>496</v>
      </c>
      <c r="N206" s="24">
        <v>7</v>
      </c>
      <c r="O206" s="21" t="s">
        <v>45</v>
      </c>
      <c r="P206" s="25">
        <v>5183</v>
      </c>
      <c r="Q206" s="26">
        <f t="shared" si="3"/>
        <v>2759000</v>
      </c>
      <c r="R206" s="24">
        <v>1596714</v>
      </c>
      <c r="S206" s="24">
        <v>1064476</v>
      </c>
      <c r="T206" s="24">
        <v>0</v>
      </c>
      <c r="U206" s="24">
        <v>97810</v>
      </c>
      <c r="V206" s="24">
        <v>0</v>
      </c>
      <c r="W206" s="24">
        <v>0</v>
      </c>
    </row>
    <row r="207" spans="1:23" s="20" customFormat="1" ht="38.25" x14ac:dyDescent="0.25">
      <c r="A207" s="21">
        <v>202</v>
      </c>
      <c r="B207" s="23" t="s">
        <v>95</v>
      </c>
      <c r="C207" s="23" t="s">
        <v>387</v>
      </c>
      <c r="D207" s="23" t="s">
        <v>388</v>
      </c>
      <c r="E207" s="21">
        <v>71193430</v>
      </c>
      <c r="F207" s="23" t="s">
        <v>158</v>
      </c>
      <c r="G207" s="21">
        <v>1254323</v>
      </c>
      <c r="H207" s="23" t="s">
        <v>389</v>
      </c>
      <c r="I207" s="23" t="s">
        <v>28</v>
      </c>
      <c r="J207" s="23" t="s">
        <v>19</v>
      </c>
      <c r="K207" s="23" t="s">
        <v>66</v>
      </c>
      <c r="L207" s="23" t="s">
        <v>30</v>
      </c>
      <c r="M207" s="21" t="s">
        <v>496</v>
      </c>
      <c r="N207" s="25">
        <v>132</v>
      </c>
      <c r="O207" s="21" t="s">
        <v>31</v>
      </c>
      <c r="P207" s="25">
        <v>48440</v>
      </c>
      <c r="Q207" s="26">
        <f t="shared" si="3"/>
        <v>26835620</v>
      </c>
      <c r="R207" s="24">
        <v>14035224</v>
      </c>
      <c r="S207" s="24">
        <v>9356816</v>
      </c>
      <c r="T207" s="24">
        <v>0</v>
      </c>
      <c r="U207" s="24">
        <v>3443580</v>
      </c>
      <c r="V207" s="24">
        <v>0</v>
      </c>
      <c r="W207" s="24">
        <v>0</v>
      </c>
    </row>
    <row r="208" spans="1:23" s="20" customFormat="1" ht="51" x14ac:dyDescent="0.25">
      <c r="A208" s="21">
        <v>203</v>
      </c>
      <c r="B208" s="23" t="s">
        <v>95</v>
      </c>
      <c r="C208" s="23" t="s">
        <v>387</v>
      </c>
      <c r="D208" s="23" t="s">
        <v>388</v>
      </c>
      <c r="E208" s="21">
        <v>71193430</v>
      </c>
      <c r="F208" s="23" t="s">
        <v>26</v>
      </c>
      <c r="G208" s="21">
        <v>1936483</v>
      </c>
      <c r="H208" s="23" t="s">
        <v>514</v>
      </c>
      <c r="I208" s="23" t="s">
        <v>28</v>
      </c>
      <c r="J208" s="23" t="s">
        <v>19</v>
      </c>
      <c r="K208" s="23" t="s">
        <v>66</v>
      </c>
      <c r="L208" s="23" t="s">
        <v>30</v>
      </c>
      <c r="M208" s="21" t="s">
        <v>496</v>
      </c>
      <c r="N208" s="25">
        <v>12</v>
      </c>
      <c r="O208" s="21" t="s">
        <v>31</v>
      </c>
      <c r="P208" s="25">
        <v>2040</v>
      </c>
      <c r="Q208" s="26">
        <f t="shared" si="3"/>
        <v>2418070</v>
      </c>
      <c r="R208" s="24">
        <v>646062</v>
      </c>
      <c r="S208" s="24">
        <v>430708</v>
      </c>
      <c r="T208" s="24">
        <v>1162200</v>
      </c>
      <c r="U208" s="24">
        <v>179100</v>
      </c>
      <c r="V208" s="24">
        <v>0</v>
      </c>
      <c r="W208" s="24">
        <v>0</v>
      </c>
    </row>
    <row r="209" spans="1:23" s="20" customFormat="1" ht="25.5" x14ac:dyDescent="0.25">
      <c r="A209" s="21">
        <v>204</v>
      </c>
      <c r="B209" s="23" t="s">
        <v>95</v>
      </c>
      <c r="C209" s="23" t="s">
        <v>387</v>
      </c>
      <c r="D209" s="23" t="s">
        <v>388</v>
      </c>
      <c r="E209" s="21">
        <v>71193430</v>
      </c>
      <c r="F209" s="23" t="s">
        <v>33</v>
      </c>
      <c r="G209" s="21">
        <v>4644158</v>
      </c>
      <c r="H209" s="23" t="s">
        <v>390</v>
      </c>
      <c r="I209" s="23" t="s">
        <v>28</v>
      </c>
      <c r="J209" s="23" t="s">
        <v>35</v>
      </c>
      <c r="K209" s="23" t="s">
        <v>66</v>
      </c>
      <c r="L209" s="23" t="s">
        <v>30</v>
      </c>
      <c r="M209" s="21" t="s">
        <v>496</v>
      </c>
      <c r="N209" s="25">
        <v>54</v>
      </c>
      <c r="O209" s="21" t="s">
        <v>31</v>
      </c>
      <c r="P209" s="25">
        <v>18684</v>
      </c>
      <c r="Q209" s="26">
        <f t="shared" si="3"/>
        <v>12331980</v>
      </c>
      <c r="R209" s="24">
        <v>6418662</v>
      </c>
      <c r="S209" s="24">
        <v>4279108</v>
      </c>
      <c r="T209" s="24">
        <v>0</v>
      </c>
      <c r="U209" s="24">
        <v>1634210</v>
      </c>
      <c r="V209" s="24">
        <v>0</v>
      </c>
      <c r="W209" s="24">
        <v>0</v>
      </c>
    </row>
    <row r="210" spans="1:23" s="20" customFormat="1" ht="25.5" x14ac:dyDescent="0.25">
      <c r="A210" s="21">
        <v>205</v>
      </c>
      <c r="B210" s="23" t="s">
        <v>95</v>
      </c>
      <c r="C210" s="23" t="s">
        <v>387</v>
      </c>
      <c r="D210" s="23" t="s">
        <v>388</v>
      </c>
      <c r="E210" s="21">
        <v>71193430</v>
      </c>
      <c r="F210" s="23" t="s">
        <v>94</v>
      </c>
      <c r="G210" s="21">
        <v>5115374</v>
      </c>
      <c r="H210" s="23" t="s">
        <v>391</v>
      </c>
      <c r="I210" s="23" t="s">
        <v>28</v>
      </c>
      <c r="J210" s="23" t="s">
        <v>35</v>
      </c>
      <c r="K210" s="23" t="s">
        <v>66</v>
      </c>
      <c r="L210" s="23" t="s">
        <v>30</v>
      </c>
      <c r="M210" s="21" t="s">
        <v>496</v>
      </c>
      <c r="N210" s="25">
        <v>112</v>
      </c>
      <c r="O210" s="21" t="s">
        <v>31</v>
      </c>
      <c r="P210" s="25">
        <v>37968</v>
      </c>
      <c r="Q210" s="26">
        <f t="shared" si="3"/>
        <v>15770920</v>
      </c>
      <c r="R210" s="24">
        <v>8254536</v>
      </c>
      <c r="S210" s="24">
        <v>5503024</v>
      </c>
      <c r="T210" s="24">
        <v>0</v>
      </c>
      <c r="U210" s="24">
        <v>2013360</v>
      </c>
      <c r="V210" s="24">
        <v>0</v>
      </c>
      <c r="W210" s="24">
        <v>0</v>
      </c>
    </row>
    <row r="211" spans="1:23" s="20" customFormat="1" ht="25.5" x14ac:dyDescent="0.25">
      <c r="A211" s="21">
        <v>206</v>
      </c>
      <c r="B211" s="23" t="s">
        <v>95</v>
      </c>
      <c r="C211" s="23" t="s">
        <v>387</v>
      </c>
      <c r="D211" s="23" t="s">
        <v>388</v>
      </c>
      <c r="E211" s="21">
        <v>71193430</v>
      </c>
      <c r="F211" s="23" t="s">
        <v>132</v>
      </c>
      <c r="G211" s="21">
        <v>5869488</v>
      </c>
      <c r="H211" s="23" t="s">
        <v>132</v>
      </c>
      <c r="I211" s="23" t="s">
        <v>43</v>
      </c>
      <c r="J211" s="23" t="s">
        <v>19</v>
      </c>
      <c r="K211" s="23" t="s">
        <v>66</v>
      </c>
      <c r="L211" s="23" t="s">
        <v>21</v>
      </c>
      <c r="M211" s="21" t="s">
        <v>496</v>
      </c>
      <c r="N211" s="24">
        <v>2.4</v>
      </c>
      <c r="O211" s="21" t="s">
        <v>45</v>
      </c>
      <c r="P211" s="25">
        <v>1955</v>
      </c>
      <c r="Q211" s="26">
        <f t="shared" si="3"/>
        <v>928860</v>
      </c>
      <c r="R211" s="24">
        <v>508920</v>
      </c>
      <c r="S211" s="24">
        <v>339280</v>
      </c>
      <c r="T211" s="24">
        <v>0</v>
      </c>
      <c r="U211" s="24">
        <v>80660</v>
      </c>
      <c r="V211" s="24">
        <v>0</v>
      </c>
      <c r="W211" s="24">
        <v>0</v>
      </c>
    </row>
    <row r="212" spans="1:23" s="20" customFormat="1" ht="25.5" x14ac:dyDescent="0.25">
      <c r="A212" s="21">
        <v>207</v>
      </c>
      <c r="B212" s="23" t="s">
        <v>95</v>
      </c>
      <c r="C212" s="23" t="s">
        <v>387</v>
      </c>
      <c r="D212" s="23" t="s">
        <v>388</v>
      </c>
      <c r="E212" s="21">
        <v>71193430</v>
      </c>
      <c r="F212" s="23" t="s">
        <v>16</v>
      </c>
      <c r="G212" s="21">
        <v>6962438</v>
      </c>
      <c r="H212" s="23" t="s">
        <v>515</v>
      </c>
      <c r="I212" s="23" t="s">
        <v>18</v>
      </c>
      <c r="J212" s="23" t="s">
        <v>19</v>
      </c>
      <c r="K212" s="23" t="s">
        <v>66</v>
      </c>
      <c r="L212" s="23" t="s">
        <v>21</v>
      </c>
      <c r="M212" s="21" t="s">
        <v>496</v>
      </c>
      <c r="N212" s="24">
        <v>2.1</v>
      </c>
      <c r="O212" s="21" t="s">
        <v>22</v>
      </c>
      <c r="P212" s="25">
        <v>1386</v>
      </c>
      <c r="Q212" s="26">
        <f t="shared" si="3"/>
        <v>1037280</v>
      </c>
      <c r="R212" s="24">
        <v>569622</v>
      </c>
      <c r="S212" s="24">
        <v>379748</v>
      </c>
      <c r="T212" s="24">
        <v>0</v>
      </c>
      <c r="U212" s="24">
        <v>87910</v>
      </c>
      <c r="V212" s="24">
        <v>0</v>
      </c>
      <c r="W212" s="24">
        <v>0</v>
      </c>
    </row>
    <row r="213" spans="1:23" s="20" customFormat="1" ht="25.5" x14ac:dyDescent="0.25">
      <c r="A213" s="21">
        <v>208</v>
      </c>
      <c r="B213" s="23" t="s">
        <v>95</v>
      </c>
      <c r="C213" s="23" t="s">
        <v>387</v>
      </c>
      <c r="D213" s="23" t="s">
        <v>388</v>
      </c>
      <c r="E213" s="21">
        <v>71193430</v>
      </c>
      <c r="F213" s="23" t="s">
        <v>33</v>
      </c>
      <c r="G213" s="21">
        <v>8827041</v>
      </c>
      <c r="H213" s="23" t="s">
        <v>392</v>
      </c>
      <c r="I213" s="23" t="s">
        <v>28</v>
      </c>
      <c r="J213" s="23" t="s">
        <v>35</v>
      </c>
      <c r="K213" s="23" t="s">
        <v>66</v>
      </c>
      <c r="L213" s="23" t="s">
        <v>30</v>
      </c>
      <c r="M213" s="21" t="s">
        <v>496</v>
      </c>
      <c r="N213" s="25">
        <v>24</v>
      </c>
      <c r="O213" s="21" t="s">
        <v>31</v>
      </c>
      <c r="P213" s="25">
        <v>8304</v>
      </c>
      <c r="Q213" s="26">
        <f t="shared" si="3"/>
        <v>5913310</v>
      </c>
      <c r="R213" s="24">
        <v>3075156</v>
      </c>
      <c r="S213" s="24">
        <v>2050104</v>
      </c>
      <c r="T213" s="24">
        <v>0</v>
      </c>
      <c r="U213" s="24">
        <v>788050</v>
      </c>
      <c r="V213" s="24">
        <v>0</v>
      </c>
      <c r="W213" s="24">
        <v>0</v>
      </c>
    </row>
    <row r="214" spans="1:23" s="20" customFormat="1" ht="25.5" x14ac:dyDescent="0.25">
      <c r="A214" s="21">
        <v>209</v>
      </c>
      <c r="B214" s="23" t="s">
        <v>95</v>
      </c>
      <c r="C214" s="23" t="s">
        <v>387</v>
      </c>
      <c r="D214" s="23" t="s">
        <v>388</v>
      </c>
      <c r="E214" s="21">
        <v>71193430</v>
      </c>
      <c r="F214" s="23" t="s">
        <v>33</v>
      </c>
      <c r="G214" s="21">
        <v>9444030</v>
      </c>
      <c r="H214" s="23" t="s">
        <v>393</v>
      </c>
      <c r="I214" s="23" t="s">
        <v>28</v>
      </c>
      <c r="J214" s="23" t="s">
        <v>35</v>
      </c>
      <c r="K214" s="23" t="s">
        <v>66</v>
      </c>
      <c r="L214" s="23" t="s">
        <v>30</v>
      </c>
      <c r="M214" s="21" t="s">
        <v>496</v>
      </c>
      <c r="N214" s="25">
        <v>21</v>
      </c>
      <c r="O214" s="21" t="s">
        <v>31</v>
      </c>
      <c r="P214" s="25">
        <v>7266</v>
      </c>
      <c r="Q214" s="26">
        <f t="shared" si="3"/>
        <v>5641020</v>
      </c>
      <c r="R214" s="24">
        <v>2979384</v>
      </c>
      <c r="S214" s="24">
        <v>1986256</v>
      </c>
      <c r="T214" s="24">
        <v>0</v>
      </c>
      <c r="U214" s="24">
        <v>675380</v>
      </c>
      <c r="V214" s="24">
        <v>0</v>
      </c>
      <c r="W214" s="24">
        <v>0</v>
      </c>
    </row>
    <row r="215" spans="1:23" s="20" customFormat="1" ht="25.5" x14ac:dyDescent="0.25">
      <c r="A215" s="21">
        <v>210</v>
      </c>
      <c r="B215" s="23" t="s">
        <v>95</v>
      </c>
      <c r="C215" s="23" t="s">
        <v>387</v>
      </c>
      <c r="D215" s="23" t="s">
        <v>388</v>
      </c>
      <c r="E215" s="21">
        <v>71193430</v>
      </c>
      <c r="F215" s="23" t="s">
        <v>94</v>
      </c>
      <c r="G215" s="21">
        <v>9606164</v>
      </c>
      <c r="H215" s="23" t="s">
        <v>394</v>
      </c>
      <c r="I215" s="23" t="s">
        <v>28</v>
      </c>
      <c r="J215" s="23" t="s">
        <v>35</v>
      </c>
      <c r="K215" s="23" t="s">
        <v>66</v>
      </c>
      <c r="L215" s="23" t="s">
        <v>30</v>
      </c>
      <c r="M215" s="21" t="s">
        <v>496</v>
      </c>
      <c r="N215" s="25">
        <v>80</v>
      </c>
      <c r="O215" s="21" t="s">
        <v>31</v>
      </c>
      <c r="P215" s="25">
        <v>27120</v>
      </c>
      <c r="Q215" s="26">
        <f t="shared" si="3"/>
        <v>14267500</v>
      </c>
      <c r="R215" s="24">
        <v>7427256</v>
      </c>
      <c r="S215" s="24">
        <v>4951504</v>
      </c>
      <c r="T215" s="24">
        <v>0</v>
      </c>
      <c r="U215" s="24">
        <v>1888740</v>
      </c>
      <c r="V215" s="24">
        <v>0</v>
      </c>
      <c r="W215" s="24">
        <v>0</v>
      </c>
    </row>
    <row r="216" spans="1:23" s="20" customFormat="1" ht="25.5" x14ac:dyDescent="0.25">
      <c r="A216" s="21">
        <v>211</v>
      </c>
      <c r="B216" s="23" t="s">
        <v>95</v>
      </c>
      <c r="C216" s="23" t="s">
        <v>387</v>
      </c>
      <c r="D216" s="23" t="s">
        <v>388</v>
      </c>
      <c r="E216" s="21">
        <v>71193430</v>
      </c>
      <c r="F216" s="23" t="s">
        <v>94</v>
      </c>
      <c r="G216" s="21">
        <v>9987041</v>
      </c>
      <c r="H216" s="23" t="s">
        <v>395</v>
      </c>
      <c r="I216" s="23" t="s">
        <v>28</v>
      </c>
      <c r="J216" s="23" t="s">
        <v>35</v>
      </c>
      <c r="K216" s="23" t="s">
        <v>66</v>
      </c>
      <c r="L216" s="23" t="s">
        <v>30</v>
      </c>
      <c r="M216" s="21" t="s">
        <v>496</v>
      </c>
      <c r="N216" s="25">
        <v>99</v>
      </c>
      <c r="O216" s="21" t="s">
        <v>31</v>
      </c>
      <c r="P216" s="25">
        <v>33561</v>
      </c>
      <c r="Q216" s="26">
        <f t="shared" si="3"/>
        <v>17105950</v>
      </c>
      <c r="R216" s="24">
        <v>9191232</v>
      </c>
      <c r="S216" s="24">
        <v>6127488</v>
      </c>
      <c r="T216" s="24">
        <v>0</v>
      </c>
      <c r="U216" s="24">
        <v>1787230</v>
      </c>
      <c r="V216" s="24">
        <v>0</v>
      </c>
      <c r="W216" s="24">
        <v>0</v>
      </c>
    </row>
    <row r="217" spans="1:23" s="20" customFormat="1" ht="25.5" x14ac:dyDescent="0.25">
      <c r="A217" s="21">
        <v>212</v>
      </c>
      <c r="B217" s="23" t="s">
        <v>95</v>
      </c>
      <c r="C217" s="23" t="s">
        <v>396</v>
      </c>
      <c r="D217" s="23" t="s">
        <v>397</v>
      </c>
      <c r="E217" s="21">
        <v>75079771</v>
      </c>
      <c r="F217" s="23" t="s">
        <v>94</v>
      </c>
      <c r="G217" s="21">
        <v>5512254</v>
      </c>
      <c r="H217" s="23" t="s">
        <v>398</v>
      </c>
      <c r="I217" s="23" t="s">
        <v>28</v>
      </c>
      <c r="J217" s="23" t="s">
        <v>35</v>
      </c>
      <c r="K217" s="23" t="s">
        <v>66</v>
      </c>
      <c r="L217" s="23" t="s">
        <v>30</v>
      </c>
      <c r="M217" s="21" t="s">
        <v>496</v>
      </c>
      <c r="N217" s="25">
        <v>56</v>
      </c>
      <c r="O217" s="21" t="s">
        <v>31</v>
      </c>
      <c r="P217" s="25">
        <v>18984</v>
      </c>
      <c r="Q217" s="26">
        <f t="shared" si="3"/>
        <v>10395840</v>
      </c>
      <c r="R217" s="24">
        <v>5382594</v>
      </c>
      <c r="S217" s="24">
        <v>3588396</v>
      </c>
      <c r="T217" s="24">
        <v>0</v>
      </c>
      <c r="U217" s="24">
        <v>1424850</v>
      </c>
      <c r="V217" s="24">
        <v>0</v>
      </c>
      <c r="W217" s="24">
        <v>0</v>
      </c>
    </row>
    <row r="218" spans="1:23" s="20" customFormat="1" ht="25.5" x14ac:dyDescent="0.25">
      <c r="A218" s="21">
        <v>213</v>
      </c>
      <c r="B218" s="23" t="s">
        <v>95</v>
      </c>
      <c r="C218" s="23" t="s">
        <v>396</v>
      </c>
      <c r="D218" s="23" t="s">
        <v>397</v>
      </c>
      <c r="E218" s="21">
        <v>75079771</v>
      </c>
      <c r="F218" s="23" t="s">
        <v>33</v>
      </c>
      <c r="G218" s="21">
        <v>9125498</v>
      </c>
      <c r="H218" s="23" t="s">
        <v>399</v>
      </c>
      <c r="I218" s="23" t="s">
        <v>28</v>
      </c>
      <c r="J218" s="23" t="s">
        <v>35</v>
      </c>
      <c r="K218" s="23" t="s">
        <v>66</v>
      </c>
      <c r="L218" s="23" t="s">
        <v>30</v>
      </c>
      <c r="M218" s="21" t="s">
        <v>496</v>
      </c>
      <c r="N218" s="25">
        <v>22</v>
      </c>
      <c r="O218" s="21" t="s">
        <v>31</v>
      </c>
      <c r="P218" s="25">
        <v>7185</v>
      </c>
      <c r="Q218" s="26">
        <f t="shared" si="3"/>
        <v>6751593</v>
      </c>
      <c r="R218" s="24">
        <v>3286182</v>
      </c>
      <c r="S218" s="24">
        <v>2190788</v>
      </c>
      <c r="T218" s="24">
        <v>0</v>
      </c>
      <c r="U218" s="24">
        <v>819100</v>
      </c>
      <c r="V218" s="24">
        <v>455523</v>
      </c>
      <c r="W218" s="24">
        <v>0</v>
      </c>
    </row>
    <row r="219" spans="1:23" s="20" customFormat="1" ht="25.5" x14ac:dyDescent="0.25">
      <c r="A219" s="21">
        <v>214</v>
      </c>
      <c r="B219" s="23" t="s">
        <v>86</v>
      </c>
      <c r="C219" s="23" t="s">
        <v>400</v>
      </c>
      <c r="D219" s="23" t="s">
        <v>401</v>
      </c>
      <c r="E219" s="21">
        <v>70850917</v>
      </c>
      <c r="F219" s="23" t="s">
        <v>16</v>
      </c>
      <c r="G219" s="21">
        <v>5055183</v>
      </c>
      <c r="H219" s="23" t="s">
        <v>402</v>
      </c>
      <c r="I219" s="23" t="s">
        <v>18</v>
      </c>
      <c r="J219" s="23" t="s">
        <v>19</v>
      </c>
      <c r="K219" s="23" t="s">
        <v>29</v>
      </c>
      <c r="L219" s="23" t="s">
        <v>21</v>
      </c>
      <c r="M219" s="21" t="s">
        <v>496</v>
      </c>
      <c r="N219" s="24">
        <v>3.7</v>
      </c>
      <c r="O219" s="21" t="s">
        <v>22</v>
      </c>
      <c r="P219" s="25">
        <v>2442</v>
      </c>
      <c r="Q219" s="26">
        <f t="shared" si="3"/>
        <v>1672710</v>
      </c>
      <c r="R219" s="24">
        <v>1003626</v>
      </c>
      <c r="S219" s="24">
        <v>669084</v>
      </c>
      <c r="T219" s="24">
        <v>0</v>
      </c>
      <c r="U219" s="24">
        <v>0</v>
      </c>
      <c r="V219" s="24">
        <v>0</v>
      </c>
      <c r="W219" s="24">
        <v>0</v>
      </c>
    </row>
    <row r="220" spans="1:23" s="20" customFormat="1" ht="38.25" x14ac:dyDescent="0.25">
      <c r="A220" s="21">
        <v>215</v>
      </c>
      <c r="B220" s="23" t="s">
        <v>86</v>
      </c>
      <c r="C220" s="23" t="s">
        <v>400</v>
      </c>
      <c r="D220" s="23" t="s">
        <v>401</v>
      </c>
      <c r="E220" s="21">
        <v>70850917</v>
      </c>
      <c r="F220" s="23" t="s">
        <v>158</v>
      </c>
      <c r="G220" s="21">
        <v>5277371</v>
      </c>
      <c r="H220" s="23" t="s">
        <v>403</v>
      </c>
      <c r="I220" s="23" t="s">
        <v>28</v>
      </c>
      <c r="J220" s="23" t="s">
        <v>19</v>
      </c>
      <c r="K220" s="23" t="s">
        <v>29</v>
      </c>
      <c r="L220" s="23" t="s">
        <v>30</v>
      </c>
      <c r="M220" s="21" t="s">
        <v>496</v>
      </c>
      <c r="N220" s="25">
        <v>24</v>
      </c>
      <c r="O220" s="21" t="s">
        <v>31</v>
      </c>
      <c r="P220" s="25">
        <v>8046</v>
      </c>
      <c r="Q220" s="26">
        <f t="shared" si="3"/>
        <v>8278910</v>
      </c>
      <c r="R220" s="24">
        <v>4759146</v>
      </c>
      <c r="S220" s="24">
        <v>3172764</v>
      </c>
      <c r="T220" s="24">
        <v>0</v>
      </c>
      <c r="U220" s="24">
        <v>347000</v>
      </c>
      <c r="V220" s="24">
        <v>0</v>
      </c>
      <c r="W220" s="24">
        <v>0</v>
      </c>
    </row>
    <row r="221" spans="1:23" s="20" customFormat="1" ht="25.5" x14ac:dyDescent="0.25">
      <c r="A221" s="21">
        <v>216</v>
      </c>
      <c r="B221" s="23" t="s">
        <v>86</v>
      </c>
      <c r="C221" s="23" t="s">
        <v>400</v>
      </c>
      <c r="D221" s="23" t="s">
        <v>401</v>
      </c>
      <c r="E221" s="21">
        <v>70850917</v>
      </c>
      <c r="F221" s="23" t="s">
        <v>155</v>
      </c>
      <c r="G221" s="21">
        <v>7984513</v>
      </c>
      <c r="H221" s="23" t="s">
        <v>404</v>
      </c>
      <c r="I221" s="23" t="s">
        <v>28</v>
      </c>
      <c r="J221" s="23" t="s">
        <v>19</v>
      </c>
      <c r="K221" s="23" t="s">
        <v>29</v>
      </c>
      <c r="L221" s="23" t="s">
        <v>30</v>
      </c>
      <c r="M221" s="21" t="s">
        <v>496</v>
      </c>
      <c r="N221" s="25">
        <v>11</v>
      </c>
      <c r="O221" s="21" t="s">
        <v>31</v>
      </c>
      <c r="P221" s="25">
        <v>2343</v>
      </c>
      <c r="Q221" s="26">
        <f t="shared" si="3"/>
        <v>2694000</v>
      </c>
      <c r="R221" s="24">
        <v>1584600</v>
      </c>
      <c r="S221" s="24">
        <v>1056400</v>
      </c>
      <c r="T221" s="24">
        <v>0</v>
      </c>
      <c r="U221" s="24">
        <v>53000</v>
      </c>
      <c r="V221" s="24">
        <v>0</v>
      </c>
      <c r="W221" s="24">
        <v>0</v>
      </c>
    </row>
    <row r="222" spans="1:23" s="20" customFormat="1" ht="25.5" x14ac:dyDescent="0.25">
      <c r="A222" s="21">
        <v>217</v>
      </c>
      <c r="B222" s="23" t="s">
        <v>86</v>
      </c>
      <c r="C222" s="23" t="s">
        <v>400</v>
      </c>
      <c r="D222" s="23" t="s">
        <v>401</v>
      </c>
      <c r="E222" s="21">
        <v>70850917</v>
      </c>
      <c r="F222" s="23" t="s">
        <v>119</v>
      </c>
      <c r="G222" s="21">
        <v>9988033</v>
      </c>
      <c r="H222" s="23" t="s">
        <v>405</v>
      </c>
      <c r="I222" s="23" t="s">
        <v>28</v>
      </c>
      <c r="J222" s="23" t="s">
        <v>19</v>
      </c>
      <c r="K222" s="23" t="s">
        <v>29</v>
      </c>
      <c r="L222" s="23" t="s">
        <v>30</v>
      </c>
      <c r="M222" s="21" t="s">
        <v>496</v>
      </c>
      <c r="N222" s="25">
        <v>4</v>
      </c>
      <c r="O222" s="21" t="s">
        <v>31</v>
      </c>
      <c r="P222" s="25">
        <v>1280</v>
      </c>
      <c r="Q222" s="26">
        <f t="shared" si="3"/>
        <v>1020800</v>
      </c>
      <c r="R222" s="24">
        <v>573480</v>
      </c>
      <c r="S222" s="24">
        <v>382320</v>
      </c>
      <c r="T222" s="24">
        <v>0</v>
      </c>
      <c r="U222" s="24">
        <v>65000</v>
      </c>
      <c r="V222" s="24">
        <v>0</v>
      </c>
      <c r="W222" s="24">
        <v>0</v>
      </c>
    </row>
    <row r="223" spans="1:23" s="20" customFormat="1" ht="25.5" x14ac:dyDescent="0.25">
      <c r="A223" s="21">
        <v>218</v>
      </c>
      <c r="B223" s="23" t="s">
        <v>86</v>
      </c>
      <c r="C223" s="23" t="s">
        <v>406</v>
      </c>
      <c r="D223" s="23" t="s">
        <v>407</v>
      </c>
      <c r="E223" s="27" t="s">
        <v>408</v>
      </c>
      <c r="F223" s="23" t="s">
        <v>119</v>
      </c>
      <c r="G223" s="28">
        <v>1023835</v>
      </c>
      <c r="H223" s="29" t="s">
        <v>516</v>
      </c>
      <c r="I223" s="23" t="s">
        <v>28</v>
      </c>
      <c r="J223" s="23" t="s">
        <v>19</v>
      </c>
      <c r="K223" s="30" t="s">
        <v>121</v>
      </c>
      <c r="L223" s="23" t="s">
        <v>30</v>
      </c>
      <c r="M223" s="21" t="s">
        <v>496</v>
      </c>
      <c r="N223" s="25">
        <v>6</v>
      </c>
      <c r="O223" s="21" t="s">
        <v>31</v>
      </c>
      <c r="P223" s="25">
        <v>1038</v>
      </c>
      <c r="Q223" s="26">
        <f t="shared" si="3"/>
        <v>1528914</v>
      </c>
      <c r="R223" s="24">
        <v>0</v>
      </c>
      <c r="S223" s="24">
        <v>0</v>
      </c>
      <c r="T223" s="24">
        <v>1019550</v>
      </c>
      <c r="U223" s="24">
        <v>134680</v>
      </c>
      <c r="V223" s="24">
        <v>374684</v>
      </c>
      <c r="W223" s="24">
        <v>0</v>
      </c>
    </row>
    <row r="224" spans="1:23" s="20" customFormat="1" ht="38.25" x14ac:dyDescent="0.25">
      <c r="A224" s="21">
        <v>219</v>
      </c>
      <c r="B224" s="23" t="s">
        <v>86</v>
      </c>
      <c r="C224" s="23" t="s">
        <v>406</v>
      </c>
      <c r="D224" s="23" t="s">
        <v>407</v>
      </c>
      <c r="E224" s="27" t="s">
        <v>408</v>
      </c>
      <c r="F224" s="23" t="s">
        <v>158</v>
      </c>
      <c r="G224" s="21">
        <v>2322188</v>
      </c>
      <c r="H224" s="23" t="s">
        <v>409</v>
      </c>
      <c r="I224" s="23" t="s">
        <v>28</v>
      </c>
      <c r="J224" s="23" t="s">
        <v>19</v>
      </c>
      <c r="K224" s="23" t="s">
        <v>66</v>
      </c>
      <c r="L224" s="23" t="s">
        <v>30</v>
      </c>
      <c r="M224" s="21" t="s">
        <v>496</v>
      </c>
      <c r="N224" s="25">
        <v>21</v>
      </c>
      <c r="O224" s="21" t="s">
        <v>31</v>
      </c>
      <c r="P224" s="25">
        <v>7040</v>
      </c>
      <c r="Q224" s="26">
        <f t="shared" si="3"/>
        <v>7994724</v>
      </c>
      <c r="R224" s="24">
        <v>4164252</v>
      </c>
      <c r="S224" s="24">
        <v>2776168</v>
      </c>
      <c r="T224" s="24">
        <v>0</v>
      </c>
      <c r="U224" s="24">
        <v>591000</v>
      </c>
      <c r="V224" s="24">
        <v>463304</v>
      </c>
      <c r="W224" s="24">
        <v>0</v>
      </c>
    </row>
    <row r="225" spans="1:23" s="20" customFormat="1" ht="25.5" x14ac:dyDescent="0.25">
      <c r="A225" s="21">
        <v>220</v>
      </c>
      <c r="B225" s="23" t="s">
        <v>86</v>
      </c>
      <c r="C225" s="23" t="s">
        <v>406</v>
      </c>
      <c r="D225" s="23" t="s">
        <v>407</v>
      </c>
      <c r="E225" s="27" t="s">
        <v>408</v>
      </c>
      <c r="F225" s="23" t="s">
        <v>119</v>
      </c>
      <c r="G225" s="21">
        <v>2994394</v>
      </c>
      <c r="H225" s="23" t="s">
        <v>410</v>
      </c>
      <c r="I225" s="23" t="s">
        <v>28</v>
      </c>
      <c r="J225" s="23" t="s">
        <v>19</v>
      </c>
      <c r="K225" s="23" t="s">
        <v>249</v>
      </c>
      <c r="L225" s="23" t="s">
        <v>30</v>
      </c>
      <c r="M225" s="21" t="s">
        <v>496</v>
      </c>
      <c r="N225" s="25">
        <v>20</v>
      </c>
      <c r="O225" s="21" t="s">
        <v>31</v>
      </c>
      <c r="P225" s="25">
        <v>5343</v>
      </c>
      <c r="Q225" s="26">
        <f t="shared" si="3"/>
        <v>5449482</v>
      </c>
      <c r="R225" s="24">
        <v>1392000</v>
      </c>
      <c r="S225" s="24">
        <v>928000</v>
      </c>
      <c r="T225" s="24">
        <v>1501010</v>
      </c>
      <c r="U225" s="24">
        <v>412000</v>
      </c>
      <c r="V225" s="24">
        <v>1216472</v>
      </c>
      <c r="W225" s="24">
        <v>0</v>
      </c>
    </row>
    <row r="226" spans="1:23" s="20" customFormat="1" ht="38.25" x14ac:dyDescent="0.25">
      <c r="A226" s="21">
        <v>221</v>
      </c>
      <c r="B226" s="23" t="s">
        <v>86</v>
      </c>
      <c r="C226" s="23" t="s">
        <v>406</v>
      </c>
      <c r="D226" s="23" t="s">
        <v>407</v>
      </c>
      <c r="E226" s="27" t="s">
        <v>408</v>
      </c>
      <c r="F226" s="23" t="s">
        <v>158</v>
      </c>
      <c r="G226" s="21">
        <v>3212835</v>
      </c>
      <c r="H226" s="23" t="s">
        <v>411</v>
      </c>
      <c r="I226" s="23" t="s">
        <v>28</v>
      </c>
      <c r="J226" s="23" t="s">
        <v>19</v>
      </c>
      <c r="K226" s="23" t="s">
        <v>249</v>
      </c>
      <c r="L226" s="23" t="s">
        <v>30</v>
      </c>
      <c r="M226" s="21" t="s">
        <v>496</v>
      </c>
      <c r="N226" s="25">
        <v>37</v>
      </c>
      <c r="O226" s="21" t="s">
        <v>31</v>
      </c>
      <c r="P226" s="25">
        <v>12392</v>
      </c>
      <c r="Q226" s="26">
        <f t="shared" si="3"/>
        <v>10007500</v>
      </c>
      <c r="R226" s="24">
        <v>5610300</v>
      </c>
      <c r="S226" s="24">
        <v>3740200</v>
      </c>
      <c r="T226" s="24">
        <v>0</v>
      </c>
      <c r="U226" s="24">
        <v>657000</v>
      </c>
      <c r="V226" s="24">
        <v>0</v>
      </c>
      <c r="W226" s="24">
        <v>0</v>
      </c>
    </row>
    <row r="227" spans="1:23" s="20" customFormat="1" ht="25.5" x14ac:dyDescent="0.25">
      <c r="A227" s="21">
        <v>222</v>
      </c>
      <c r="B227" s="23" t="s">
        <v>86</v>
      </c>
      <c r="C227" s="23" t="s">
        <v>406</v>
      </c>
      <c r="D227" s="23" t="s">
        <v>407</v>
      </c>
      <c r="E227" s="27" t="s">
        <v>408</v>
      </c>
      <c r="F227" s="23" t="s">
        <v>119</v>
      </c>
      <c r="G227" s="21">
        <v>3324558</v>
      </c>
      <c r="H227" s="23" t="s">
        <v>412</v>
      </c>
      <c r="I227" s="23" t="s">
        <v>28</v>
      </c>
      <c r="J227" s="23" t="s">
        <v>19</v>
      </c>
      <c r="K227" s="23" t="s">
        <v>121</v>
      </c>
      <c r="L227" s="23" t="s">
        <v>30</v>
      </c>
      <c r="M227" s="21" t="s">
        <v>496</v>
      </c>
      <c r="N227" s="25">
        <v>12</v>
      </c>
      <c r="O227" s="21" t="s">
        <v>31</v>
      </c>
      <c r="P227" s="25">
        <v>3799</v>
      </c>
      <c r="Q227" s="26">
        <f t="shared" si="3"/>
        <v>3092506</v>
      </c>
      <c r="R227" s="24">
        <v>1527504</v>
      </c>
      <c r="S227" s="24">
        <v>1018336</v>
      </c>
      <c r="T227" s="24">
        <v>0</v>
      </c>
      <c r="U227" s="24">
        <v>90240</v>
      </c>
      <c r="V227" s="24">
        <v>456426</v>
      </c>
      <c r="W227" s="24">
        <v>0</v>
      </c>
    </row>
    <row r="228" spans="1:23" s="20" customFormat="1" ht="25.5" x14ac:dyDescent="0.25">
      <c r="A228" s="21">
        <v>223</v>
      </c>
      <c r="B228" s="23" t="s">
        <v>86</v>
      </c>
      <c r="C228" s="23" t="s">
        <v>406</v>
      </c>
      <c r="D228" s="23" t="s">
        <v>407</v>
      </c>
      <c r="E228" s="27" t="s">
        <v>408</v>
      </c>
      <c r="F228" s="23" t="s">
        <v>119</v>
      </c>
      <c r="G228" s="28">
        <v>3594232</v>
      </c>
      <c r="H228" s="29" t="s">
        <v>517</v>
      </c>
      <c r="I228" s="23" t="s">
        <v>28</v>
      </c>
      <c r="J228" s="23" t="s">
        <v>19</v>
      </c>
      <c r="K228" s="30" t="s">
        <v>121</v>
      </c>
      <c r="L228" s="23" t="s">
        <v>30</v>
      </c>
      <c r="M228" s="21" t="s">
        <v>496</v>
      </c>
      <c r="N228" s="25">
        <v>11</v>
      </c>
      <c r="O228" s="21" t="s">
        <v>31</v>
      </c>
      <c r="P228" s="25">
        <v>1903</v>
      </c>
      <c r="Q228" s="26">
        <f t="shared" si="3"/>
        <v>2116090</v>
      </c>
      <c r="R228" s="24">
        <v>0</v>
      </c>
      <c r="S228" s="24">
        <v>0</v>
      </c>
      <c r="T228" s="24">
        <v>1869180</v>
      </c>
      <c r="U228" s="24">
        <v>246910</v>
      </c>
      <c r="V228" s="24">
        <v>0</v>
      </c>
      <c r="W228" s="24">
        <v>0</v>
      </c>
    </row>
    <row r="229" spans="1:23" s="20" customFormat="1" ht="25.5" x14ac:dyDescent="0.25">
      <c r="A229" s="21">
        <v>224</v>
      </c>
      <c r="B229" s="23" t="s">
        <v>86</v>
      </c>
      <c r="C229" s="23" t="s">
        <v>406</v>
      </c>
      <c r="D229" s="23" t="s">
        <v>407</v>
      </c>
      <c r="E229" s="27" t="s">
        <v>408</v>
      </c>
      <c r="F229" s="23" t="s">
        <v>94</v>
      </c>
      <c r="G229" s="21">
        <v>4873208</v>
      </c>
      <c r="H229" s="23" t="s">
        <v>413</v>
      </c>
      <c r="I229" s="23" t="s">
        <v>28</v>
      </c>
      <c r="J229" s="23" t="s">
        <v>35</v>
      </c>
      <c r="K229" s="23" t="s">
        <v>121</v>
      </c>
      <c r="L229" s="23" t="s">
        <v>30</v>
      </c>
      <c r="M229" s="21" t="s">
        <v>496</v>
      </c>
      <c r="N229" s="25">
        <v>158</v>
      </c>
      <c r="O229" s="21" t="s">
        <v>31</v>
      </c>
      <c r="P229" s="25">
        <v>53562</v>
      </c>
      <c r="Q229" s="26">
        <f t="shared" si="3"/>
        <v>13525820</v>
      </c>
      <c r="R229" s="24">
        <v>7502292</v>
      </c>
      <c r="S229" s="24">
        <v>5001528</v>
      </c>
      <c r="T229" s="24">
        <v>0</v>
      </c>
      <c r="U229" s="24">
        <v>1022000</v>
      </c>
      <c r="V229" s="24">
        <v>0</v>
      </c>
      <c r="W229" s="24">
        <v>0</v>
      </c>
    </row>
    <row r="230" spans="1:23" s="20" customFormat="1" ht="38.25" x14ac:dyDescent="0.25">
      <c r="A230" s="21">
        <v>225</v>
      </c>
      <c r="B230" s="23" t="s">
        <v>86</v>
      </c>
      <c r="C230" s="23" t="s">
        <v>406</v>
      </c>
      <c r="D230" s="23" t="s">
        <v>407</v>
      </c>
      <c r="E230" s="27" t="s">
        <v>408</v>
      </c>
      <c r="F230" s="23" t="s">
        <v>155</v>
      </c>
      <c r="G230" s="21">
        <v>4898762</v>
      </c>
      <c r="H230" s="23" t="s">
        <v>409</v>
      </c>
      <c r="I230" s="23" t="s">
        <v>28</v>
      </c>
      <c r="J230" s="23" t="s">
        <v>19</v>
      </c>
      <c r="K230" s="23" t="s">
        <v>66</v>
      </c>
      <c r="L230" s="23" t="s">
        <v>30</v>
      </c>
      <c r="M230" s="21" t="s">
        <v>496</v>
      </c>
      <c r="N230" s="25">
        <v>4</v>
      </c>
      <c r="O230" s="21" t="s">
        <v>31</v>
      </c>
      <c r="P230" s="31">
        <v>0</v>
      </c>
      <c r="Q230" s="26">
        <f t="shared" si="3"/>
        <v>0</v>
      </c>
      <c r="R230" s="32">
        <v>577566</v>
      </c>
      <c r="S230" s="32">
        <v>385044</v>
      </c>
      <c r="T230" s="24">
        <v>0</v>
      </c>
      <c r="U230" s="24">
        <v>0</v>
      </c>
      <c r="V230" s="24">
        <v>0</v>
      </c>
      <c r="W230" s="32">
        <v>-962610</v>
      </c>
    </row>
    <row r="231" spans="1:23" s="20" customFormat="1" ht="38.25" x14ac:dyDescent="0.25">
      <c r="A231" s="21">
        <v>226</v>
      </c>
      <c r="B231" s="23" t="s">
        <v>86</v>
      </c>
      <c r="C231" s="23" t="s">
        <v>406</v>
      </c>
      <c r="D231" s="23" t="s">
        <v>407</v>
      </c>
      <c r="E231" s="27" t="s">
        <v>408</v>
      </c>
      <c r="F231" s="23" t="s">
        <v>158</v>
      </c>
      <c r="G231" s="21">
        <v>5001473</v>
      </c>
      <c r="H231" s="23" t="s">
        <v>414</v>
      </c>
      <c r="I231" s="23" t="s">
        <v>28</v>
      </c>
      <c r="J231" s="23" t="s">
        <v>19</v>
      </c>
      <c r="K231" s="23" t="s">
        <v>93</v>
      </c>
      <c r="L231" s="23" t="s">
        <v>30</v>
      </c>
      <c r="M231" s="21" t="s">
        <v>496</v>
      </c>
      <c r="N231" s="25">
        <v>100</v>
      </c>
      <c r="O231" s="21" t="s">
        <v>31</v>
      </c>
      <c r="P231" s="25">
        <v>33624</v>
      </c>
      <c r="Q231" s="26">
        <f t="shared" si="3"/>
        <v>21488114</v>
      </c>
      <c r="R231" s="24">
        <v>11342328</v>
      </c>
      <c r="S231" s="24">
        <v>7561552</v>
      </c>
      <c r="T231" s="24">
        <v>0</v>
      </c>
      <c r="U231" s="24">
        <v>1623000</v>
      </c>
      <c r="V231" s="24">
        <v>1118764</v>
      </c>
      <c r="W231" s="24">
        <v>-157530</v>
      </c>
    </row>
    <row r="232" spans="1:23" s="20" customFormat="1" ht="38.25" x14ac:dyDescent="0.25">
      <c r="A232" s="21">
        <v>227</v>
      </c>
      <c r="B232" s="23" t="s">
        <v>86</v>
      </c>
      <c r="C232" s="23" t="s">
        <v>406</v>
      </c>
      <c r="D232" s="23" t="s">
        <v>407</v>
      </c>
      <c r="E232" s="27" t="s">
        <v>408</v>
      </c>
      <c r="F232" s="23" t="s">
        <v>158</v>
      </c>
      <c r="G232" s="21">
        <v>5136643</v>
      </c>
      <c r="H232" s="23" t="s">
        <v>415</v>
      </c>
      <c r="I232" s="23" t="s">
        <v>28</v>
      </c>
      <c r="J232" s="23" t="s">
        <v>19</v>
      </c>
      <c r="K232" s="23" t="s">
        <v>121</v>
      </c>
      <c r="L232" s="23" t="s">
        <v>30</v>
      </c>
      <c r="M232" s="21" t="s">
        <v>496</v>
      </c>
      <c r="N232" s="25">
        <v>50</v>
      </c>
      <c r="O232" s="21" t="s">
        <v>31</v>
      </c>
      <c r="P232" s="25">
        <v>16746</v>
      </c>
      <c r="Q232" s="26">
        <f t="shared" si="3"/>
        <v>16511000</v>
      </c>
      <c r="R232" s="24">
        <v>9351600</v>
      </c>
      <c r="S232" s="24">
        <v>6234400</v>
      </c>
      <c r="T232" s="24">
        <v>0</v>
      </c>
      <c r="U232" s="24">
        <v>925000</v>
      </c>
      <c r="V232" s="24">
        <v>0</v>
      </c>
      <c r="W232" s="24">
        <v>0</v>
      </c>
    </row>
    <row r="233" spans="1:23" s="20" customFormat="1" ht="25.5" x14ac:dyDescent="0.25">
      <c r="A233" s="21">
        <v>228</v>
      </c>
      <c r="B233" s="23" t="s">
        <v>86</v>
      </c>
      <c r="C233" s="23" t="s">
        <v>406</v>
      </c>
      <c r="D233" s="23" t="s">
        <v>407</v>
      </c>
      <c r="E233" s="27" t="s">
        <v>408</v>
      </c>
      <c r="F233" s="23" t="s">
        <v>94</v>
      </c>
      <c r="G233" s="21">
        <v>5582729</v>
      </c>
      <c r="H233" s="23" t="s">
        <v>416</v>
      </c>
      <c r="I233" s="23" t="s">
        <v>28</v>
      </c>
      <c r="J233" s="23" t="s">
        <v>35</v>
      </c>
      <c r="K233" s="23" t="s">
        <v>121</v>
      </c>
      <c r="L233" s="23" t="s">
        <v>30</v>
      </c>
      <c r="M233" s="21" t="s">
        <v>496</v>
      </c>
      <c r="N233" s="25">
        <v>38</v>
      </c>
      <c r="O233" s="21" t="s">
        <v>31</v>
      </c>
      <c r="P233" s="25">
        <v>11593</v>
      </c>
      <c r="Q233" s="26">
        <f t="shared" si="3"/>
        <v>6978820</v>
      </c>
      <c r="R233" s="24">
        <v>3964692</v>
      </c>
      <c r="S233" s="24">
        <v>2643128</v>
      </c>
      <c r="T233" s="24">
        <v>0</v>
      </c>
      <c r="U233" s="24">
        <v>371000</v>
      </c>
      <c r="V233" s="24">
        <v>0</v>
      </c>
      <c r="W233" s="24">
        <v>0</v>
      </c>
    </row>
    <row r="234" spans="1:23" s="20" customFormat="1" ht="25.5" x14ac:dyDescent="0.25">
      <c r="A234" s="21">
        <v>229</v>
      </c>
      <c r="B234" s="23" t="s">
        <v>86</v>
      </c>
      <c r="C234" s="23" t="s">
        <v>406</v>
      </c>
      <c r="D234" s="23" t="s">
        <v>407</v>
      </c>
      <c r="E234" s="27" t="s">
        <v>408</v>
      </c>
      <c r="F234" s="23" t="s">
        <v>33</v>
      </c>
      <c r="G234" s="28">
        <v>5945010</v>
      </c>
      <c r="H234" s="33" t="s">
        <v>424</v>
      </c>
      <c r="I234" s="23" t="s">
        <v>28</v>
      </c>
      <c r="J234" s="23" t="s">
        <v>35</v>
      </c>
      <c r="K234" s="30" t="s">
        <v>249</v>
      </c>
      <c r="L234" s="23" t="s">
        <v>30</v>
      </c>
      <c r="M234" s="21" t="s">
        <v>496</v>
      </c>
      <c r="N234" s="25">
        <v>27</v>
      </c>
      <c r="O234" s="21" t="s">
        <v>31</v>
      </c>
      <c r="P234" s="25">
        <v>4671</v>
      </c>
      <c r="Q234" s="26">
        <f t="shared" si="3"/>
        <v>3082990</v>
      </c>
      <c r="R234" s="24">
        <v>0</v>
      </c>
      <c r="S234" s="24">
        <v>0</v>
      </c>
      <c r="T234" s="24">
        <v>2674440</v>
      </c>
      <c r="U234" s="24">
        <v>408550</v>
      </c>
      <c r="V234" s="24">
        <v>0</v>
      </c>
      <c r="W234" s="24">
        <v>0</v>
      </c>
    </row>
    <row r="235" spans="1:23" s="20" customFormat="1" ht="25.5" x14ac:dyDescent="0.25">
      <c r="A235" s="21">
        <v>230</v>
      </c>
      <c r="B235" s="23" t="s">
        <v>86</v>
      </c>
      <c r="C235" s="23" t="s">
        <v>406</v>
      </c>
      <c r="D235" s="23" t="s">
        <v>407</v>
      </c>
      <c r="E235" s="27" t="s">
        <v>408</v>
      </c>
      <c r="F235" s="23" t="s">
        <v>119</v>
      </c>
      <c r="G235" s="28">
        <v>6057420</v>
      </c>
      <c r="H235" s="33" t="s">
        <v>518</v>
      </c>
      <c r="I235" s="23" t="s">
        <v>28</v>
      </c>
      <c r="J235" s="23" t="s">
        <v>19</v>
      </c>
      <c r="K235" s="30" t="s">
        <v>121</v>
      </c>
      <c r="L235" s="23" t="s">
        <v>30</v>
      </c>
      <c r="M235" s="21" t="s">
        <v>496</v>
      </c>
      <c r="N235" s="25">
        <v>8</v>
      </c>
      <c r="O235" s="21" t="s">
        <v>31</v>
      </c>
      <c r="P235" s="25">
        <v>1384</v>
      </c>
      <c r="Q235" s="26">
        <f t="shared" si="3"/>
        <v>1769483</v>
      </c>
      <c r="R235" s="24">
        <v>0</v>
      </c>
      <c r="S235" s="24">
        <v>0</v>
      </c>
      <c r="T235" s="24">
        <v>1359400</v>
      </c>
      <c r="U235" s="24">
        <v>179570</v>
      </c>
      <c r="V235" s="24">
        <v>230513</v>
      </c>
      <c r="W235" s="24">
        <v>0</v>
      </c>
    </row>
    <row r="236" spans="1:23" s="20" customFormat="1" ht="25.5" x14ac:dyDescent="0.25">
      <c r="A236" s="21">
        <v>231</v>
      </c>
      <c r="B236" s="23" t="s">
        <v>86</v>
      </c>
      <c r="C236" s="23" t="s">
        <v>406</v>
      </c>
      <c r="D236" s="23" t="s">
        <v>407</v>
      </c>
      <c r="E236" s="27" t="s">
        <v>408</v>
      </c>
      <c r="F236" s="23" t="s">
        <v>33</v>
      </c>
      <c r="G236" s="21">
        <v>6289201</v>
      </c>
      <c r="H236" s="23" t="s">
        <v>413</v>
      </c>
      <c r="I236" s="23" t="s">
        <v>28</v>
      </c>
      <c r="J236" s="23" t="s">
        <v>35</v>
      </c>
      <c r="K236" s="23" t="s">
        <v>121</v>
      </c>
      <c r="L236" s="23" t="s">
        <v>30</v>
      </c>
      <c r="M236" s="21" t="s">
        <v>496</v>
      </c>
      <c r="N236" s="25">
        <v>50</v>
      </c>
      <c r="O236" s="21" t="s">
        <v>31</v>
      </c>
      <c r="P236" s="25">
        <v>17300</v>
      </c>
      <c r="Q236" s="26">
        <f t="shared" si="3"/>
        <v>6030000</v>
      </c>
      <c r="R236" s="24">
        <v>3267600</v>
      </c>
      <c r="S236" s="24">
        <v>2178400</v>
      </c>
      <c r="T236" s="24">
        <v>0</v>
      </c>
      <c r="U236" s="24">
        <v>584000</v>
      </c>
      <c r="V236" s="24">
        <v>0</v>
      </c>
      <c r="W236" s="24">
        <v>0</v>
      </c>
    </row>
    <row r="237" spans="1:23" s="20" customFormat="1" ht="25.5" x14ac:dyDescent="0.25">
      <c r="A237" s="21">
        <v>232</v>
      </c>
      <c r="B237" s="23" t="s">
        <v>86</v>
      </c>
      <c r="C237" s="23" t="s">
        <v>406</v>
      </c>
      <c r="D237" s="23" t="s">
        <v>407</v>
      </c>
      <c r="E237" s="27" t="s">
        <v>408</v>
      </c>
      <c r="F237" s="23" t="s">
        <v>119</v>
      </c>
      <c r="G237" s="21">
        <v>6798398</v>
      </c>
      <c r="H237" s="23" t="s">
        <v>417</v>
      </c>
      <c r="I237" s="23" t="s">
        <v>28</v>
      </c>
      <c r="J237" s="23" t="s">
        <v>19</v>
      </c>
      <c r="K237" s="23" t="s">
        <v>121</v>
      </c>
      <c r="L237" s="23" t="s">
        <v>30</v>
      </c>
      <c r="M237" s="21" t="s">
        <v>496</v>
      </c>
      <c r="N237" s="25">
        <v>21</v>
      </c>
      <c r="O237" s="21" t="s">
        <v>31</v>
      </c>
      <c r="P237" s="25">
        <v>6648</v>
      </c>
      <c r="Q237" s="26">
        <f t="shared" si="3"/>
        <v>4461933</v>
      </c>
      <c r="R237" s="24">
        <v>2432556</v>
      </c>
      <c r="S237" s="24">
        <v>1621704</v>
      </c>
      <c r="T237" s="24">
        <v>0</v>
      </c>
      <c r="U237" s="24">
        <v>239000</v>
      </c>
      <c r="V237" s="24">
        <v>168673</v>
      </c>
      <c r="W237" s="24">
        <v>0</v>
      </c>
    </row>
    <row r="238" spans="1:23" s="20" customFormat="1" ht="25.5" x14ac:dyDescent="0.25">
      <c r="A238" s="21">
        <v>233</v>
      </c>
      <c r="B238" s="23" t="s">
        <v>86</v>
      </c>
      <c r="C238" s="23" t="s">
        <v>406</v>
      </c>
      <c r="D238" s="23" t="s">
        <v>407</v>
      </c>
      <c r="E238" s="27" t="s">
        <v>408</v>
      </c>
      <c r="F238" s="23" t="s">
        <v>119</v>
      </c>
      <c r="G238" s="28">
        <v>6952161</v>
      </c>
      <c r="H238" s="33" t="s">
        <v>519</v>
      </c>
      <c r="I238" s="23" t="s">
        <v>28</v>
      </c>
      <c r="J238" s="23" t="s">
        <v>19</v>
      </c>
      <c r="K238" s="30" t="s">
        <v>66</v>
      </c>
      <c r="L238" s="23" t="s">
        <v>30</v>
      </c>
      <c r="M238" s="21" t="s">
        <v>496</v>
      </c>
      <c r="N238" s="25">
        <v>14</v>
      </c>
      <c r="O238" s="21" t="s">
        <v>31</v>
      </c>
      <c r="P238" s="25">
        <v>2422</v>
      </c>
      <c r="Q238" s="26">
        <f t="shared" si="3"/>
        <v>2637960</v>
      </c>
      <c r="R238" s="24">
        <v>0</v>
      </c>
      <c r="S238" s="24">
        <v>0</v>
      </c>
      <c r="T238" s="24">
        <v>2378960</v>
      </c>
      <c r="U238" s="24">
        <v>259000</v>
      </c>
      <c r="V238" s="24">
        <v>0</v>
      </c>
      <c r="W238" s="24">
        <v>0</v>
      </c>
    </row>
    <row r="239" spans="1:23" s="20" customFormat="1" ht="25.5" x14ac:dyDescent="0.25">
      <c r="A239" s="21">
        <v>234</v>
      </c>
      <c r="B239" s="23" t="s">
        <v>86</v>
      </c>
      <c r="C239" s="23" t="s">
        <v>406</v>
      </c>
      <c r="D239" s="23" t="s">
        <v>407</v>
      </c>
      <c r="E239" s="27" t="s">
        <v>408</v>
      </c>
      <c r="F239" s="23" t="s">
        <v>33</v>
      </c>
      <c r="G239" s="21">
        <v>6982168</v>
      </c>
      <c r="H239" s="23" t="s">
        <v>418</v>
      </c>
      <c r="I239" s="23" t="s">
        <v>28</v>
      </c>
      <c r="J239" s="23" t="s">
        <v>19</v>
      </c>
      <c r="K239" s="23" t="s">
        <v>66</v>
      </c>
      <c r="L239" s="23" t="s">
        <v>30</v>
      </c>
      <c r="M239" s="21" t="s">
        <v>496</v>
      </c>
      <c r="N239" s="25">
        <v>69</v>
      </c>
      <c r="O239" s="21" t="s">
        <v>31</v>
      </c>
      <c r="P239" s="25">
        <v>22322</v>
      </c>
      <c r="Q239" s="26">
        <f t="shared" si="3"/>
        <v>14357200</v>
      </c>
      <c r="R239" s="24">
        <v>8200920</v>
      </c>
      <c r="S239" s="24">
        <v>5467280</v>
      </c>
      <c r="T239" s="24">
        <v>0</v>
      </c>
      <c r="U239" s="24">
        <v>689000</v>
      </c>
      <c r="V239" s="24">
        <v>0</v>
      </c>
      <c r="W239" s="24">
        <v>0</v>
      </c>
    </row>
    <row r="240" spans="1:23" s="20" customFormat="1" ht="38.25" x14ac:dyDescent="0.25">
      <c r="A240" s="21">
        <v>235</v>
      </c>
      <c r="B240" s="23" t="s">
        <v>86</v>
      </c>
      <c r="C240" s="23" t="s">
        <v>406</v>
      </c>
      <c r="D240" s="23" t="s">
        <v>407</v>
      </c>
      <c r="E240" s="27" t="s">
        <v>408</v>
      </c>
      <c r="F240" s="23" t="s">
        <v>158</v>
      </c>
      <c r="G240" s="21">
        <v>7057786</v>
      </c>
      <c r="H240" s="23" t="s">
        <v>419</v>
      </c>
      <c r="I240" s="23" t="s">
        <v>28</v>
      </c>
      <c r="J240" s="23" t="s">
        <v>19</v>
      </c>
      <c r="K240" s="23" t="s">
        <v>121</v>
      </c>
      <c r="L240" s="23" t="s">
        <v>30</v>
      </c>
      <c r="M240" s="21" t="s">
        <v>496</v>
      </c>
      <c r="N240" s="25">
        <v>93</v>
      </c>
      <c r="O240" s="21" t="s">
        <v>31</v>
      </c>
      <c r="P240" s="25">
        <v>31025</v>
      </c>
      <c r="Q240" s="26">
        <f t="shared" si="3"/>
        <v>19727982</v>
      </c>
      <c r="R240" s="24">
        <v>10548366</v>
      </c>
      <c r="S240" s="24">
        <v>7032244</v>
      </c>
      <c r="T240" s="24">
        <v>0</v>
      </c>
      <c r="U240" s="24">
        <v>1484000</v>
      </c>
      <c r="V240" s="24">
        <v>946932</v>
      </c>
      <c r="W240" s="24">
        <v>-283560</v>
      </c>
    </row>
    <row r="241" spans="1:23" s="20" customFormat="1" ht="38.25" x14ac:dyDescent="0.25">
      <c r="A241" s="21">
        <v>236</v>
      </c>
      <c r="B241" s="23" t="s">
        <v>86</v>
      </c>
      <c r="C241" s="23" t="s">
        <v>406</v>
      </c>
      <c r="D241" s="23" t="s">
        <v>407</v>
      </c>
      <c r="E241" s="27" t="s">
        <v>408</v>
      </c>
      <c r="F241" s="23" t="s">
        <v>158</v>
      </c>
      <c r="G241" s="21">
        <v>7157277</v>
      </c>
      <c r="H241" s="23" t="s">
        <v>420</v>
      </c>
      <c r="I241" s="23" t="s">
        <v>28</v>
      </c>
      <c r="J241" s="23" t="s">
        <v>19</v>
      </c>
      <c r="K241" s="23" t="s">
        <v>121</v>
      </c>
      <c r="L241" s="23" t="s">
        <v>30</v>
      </c>
      <c r="M241" s="21" t="s">
        <v>496</v>
      </c>
      <c r="N241" s="25">
        <v>59</v>
      </c>
      <c r="O241" s="21" t="s">
        <v>31</v>
      </c>
      <c r="P241" s="25">
        <v>20046</v>
      </c>
      <c r="Q241" s="26">
        <f t="shared" si="3"/>
        <v>15526982</v>
      </c>
      <c r="R241" s="24">
        <v>8675130</v>
      </c>
      <c r="S241" s="24">
        <v>5783420</v>
      </c>
      <c r="T241" s="24">
        <v>0</v>
      </c>
      <c r="U241" s="24">
        <v>992000</v>
      </c>
      <c r="V241" s="24">
        <v>76432</v>
      </c>
      <c r="W241" s="24">
        <v>0</v>
      </c>
    </row>
    <row r="242" spans="1:23" s="20" customFormat="1" ht="38.25" x14ac:dyDescent="0.25">
      <c r="A242" s="21">
        <v>237</v>
      </c>
      <c r="B242" s="23" t="s">
        <v>86</v>
      </c>
      <c r="C242" s="23" t="s">
        <v>406</v>
      </c>
      <c r="D242" s="23" t="s">
        <v>407</v>
      </c>
      <c r="E242" s="27" t="s">
        <v>408</v>
      </c>
      <c r="F242" s="23" t="s">
        <v>158</v>
      </c>
      <c r="G242" s="21">
        <v>7895834</v>
      </c>
      <c r="H242" s="23" t="s">
        <v>421</v>
      </c>
      <c r="I242" s="23" t="s">
        <v>28</v>
      </c>
      <c r="J242" s="23" t="s">
        <v>19</v>
      </c>
      <c r="K242" s="23" t="s">
        <v>121</v>
      </c>
      <c r="L242" s="23" t="s">
        <v>30</v>
      </c>
      <c r="M242" s="21" t="s">
        <v>496</v>
      </c>
      <c r="N242" s="25">
        <v>24</v>
      </c>
      <c r="O242" s="21" t="s">
        <v>31</v>
      </c>
      <c r="P242" s="25">
        <v>7766</v>
      </c>
      <c r="Q242" s="26">
        <f t="shared" si="3"/>
        <v>10691704</v>
      </c>
      <c r="R242" s="24">
        <v>4615572</v>
      </c>
      <c r="S242" s="24">
        <v>3077048</v>
      </c>
      <c r="T242" s="24">
        <v>0</v>
      </c>
      <c r="U242" s="24">
        <v>770000</v>
      </c>
      <c r="V242" s="24">
        <v>2174004</v>
      </c>
      <c r="W242" s="24">
        <v>55080</v>
      </c>
    </row>
    <row r="243" spans="1:23" s="20" customFormat="1" ht="38.25" x14ac:dyDescent="0.25">
      <c r="A243" s="21">
        <v>238</v>
      </c>
      <c r="B243" s="23" t="s">
        <v>86</v>
      </c>
      <c r="C243" s="23" t="s">
        <v>406</v>
      </c>
      <c r="D243" s="23" t="s">
        <v>407</v>
      </c>
      <c r="E243" s="27" t="s">
        <v>408</v>
      </c>
      <c r="F243" s="23" t="s">
        <v>158</v>
      </c>
      <c r="G243" s="21">
        <v>7955879</v>
      </c>
      <c r="H243" s="23" t="s">
        <v>422</v>
      </c>
      <c r="I243" s="23" t="s">
        <v>28</v>
      </c>
      <c r="J243" s="23" t="s">
        <v>19</v>
      </c>
      <c r="K243" s="23" t="s">
        <v>66</v>
      </c>
      <c r="L243" s="23" t="s">
        <v>30</v>
      </c>
      <c r="M243" s="21" t="s">
        <v>496</v>
      </c>
      <c r="N243" s="25">
        <v>59</v>
      </c>
      <c r="O243" s="21" t="s">
        <v>31</v>
      </c>
      <c r="P243" s="25">
        <v>20046</v>
      </c>
      <c r="Q243" s="26">
        <f t="shared" si="3"/>
        <v>17098390</v>
      </c>
      <c r="R243" s="24">
        <v>8675130</v>
      </c>
      <c r="S243" s="24">
        <v>5783420</v>
      </c>
      <c r="T243" s="24">
        <v>0</v>
      </c>
      <c r="U243" s="24">
        <v>1052000</v>
      </c>
      <c r="V243" s="24">
        <v>1587840</v>
      </c>
      <c r="W243" s="24">
        <v>0</v>
      </c>
    </row>
    <row r="244" spans="1:23" s="20" customFormat="1" ht="25.5" x14ac:dyDescent="0.25">
      <c r="A244" s="21">
        <v>239</v>
      </c>
      <c r="B244" s="22" t="s">
        <v>86</v>
      </c>
      <c r="C244" s="23" t="s">
        <v>406</v>
      </c>
      <c r="D244" s="23" t="s">
        <v>407</v>
      </c>
      <c r="E244" s="21" t="s">
        <v>408</v>
      </c>
      <c r="F244" s="23" t="s">
        <v>33</v>
      </c>
      <c r="G244" s="21">
        <v>8134514</v>
      </c>
      <c r="H244" s="23" t="s">
        <v>423</v>
      </c>
      <c r="I244" s="23" t="s">
        <v>28</v>
      </c>
      <c r="J244" s="23" t="s">
        <v>35</v>
      </c>
      <c r="K244" s="23" t="s">
        <v>121</v>
      </c>
      <c r="L244" s="23" t="s">
        <v>30</v>
      </c>
      <c r="M244" s="21" t="s">
        <v>496</v>
      </c>
      <c r="N244" s="25">
        <v>32</v>
      </c>
      <c r="O244" s="21" t="s">
        <v>31</v>
      </c>
      <c r="P244" s="25">
        <v>11072</v>
      </c>
      <c r="Q244" s="26">
        <f t="shared" si="3"/>
        <v>6760420</v>
      </c>
      <c r="R244" s="24">
        <v>3803652</v>
      </c>
      <c r="S244" s="24">
        <v>2535768</v>
      </c>
      <c r="T244" s="24">
        <v>0</v>
      </c>
      <c r="U244" s="24">
        <v>421000</v>
      </c>
      <c r="V244" s="24">
        <v>0</v>
      </c>
      <c r="W244" s="24">
        <v>0</v>
      </c>
    </row>
    <row r="245" spans="1:23" s="20" customFormat="1" ht="25.5" x14ac:dyDescent="0.25">
      <c r="A245" s="21">
        <v>240</v>
      </c>
      <c r="B245" s="23" t="s">
        <v>86</v>
      </c>
      <c r="C245" s="23" t="s">
        <v>406</v>
      </c>
      <c r="D245" s="23" t="s">
        <v>407</v>
      </c>
      <c r="E245" s="27" t="s">
        <v>408</v>
      </c>
      <c r="F245" s="23" t="s">
        <v>94</v>
      </c>
      <c r="G245" s="21">
        <v>8332631</v>
      </c>
      <c r="H245" s="23" t="s">
        <v>423</v>
      </c>
      <c r="I245" s="23" t="s">
        <v>28</v>
      </c>
      <c r="J245" s="23" t="s">
        <v>35</v>
      </c>
      <c r="K245" s="23" t="s">
        <v>121</v>
      </c>
      <c r="L245" s="23" t="s">
        <v>30</v>
      </c>
      <c r="M245" s="21" t="s">
        <v>496</v>
      </c>
      <c r="N245" s="25">
        <v>112</v>
      </c>
      <c r="O245" s="21" t="s">
        <v>31</v>
      </c>
      <c r="P245" s="25">
        <v>37968</v>
      </c>
      <c r="Q245" s="26">
        <f t="shared" si="3"/>
        <v>12114000</v>
      </c>
      <c r="R245" s="24">
        <v>6721800</v>
      </c>
      <c r="S245" s="24">
        <v>4481200</v>
      </c>
      <c r="T245" s="24">
        <v>0</v>
      </c>
      <c r="U245" s="24">
        <v>911000</v>
      </c>
      <c r="V245" s="24">
        <v>0</v>
      </c>
      <c r="W245" s="24">
        <v>0</v>
      </c>
    </row>
    <row r="246" spans="1:23" s="20" customFormat="1" ht="25.5" x14ac:dyDescent="0.25">
      <c r="A246" s="21">
        <v>241</v>
      </c>
      <c r="B246" s="23" t="s">
        <v>86</v>
      </c>
      <c r="C246" s="23" t="s">
        <v>406</v>
      </c>
      <c r="D246" s="23" t="s">
        <v>407</v>
      </c>
      <c r="E246" s="27" t="s">
        <v>408</v>
      </c>
      <c r="F246" s="23" t="s">
        <v>119</v>
      </c>
      <c r="G246" s="28">
        <v>8635589</v>
      </c>
      <c r="H246" s="33" t="s">
        <v>520</v>
      </c>
      <c r="I246" s="23" t="s">
        <v>28</v>
      </c>
      <c r="J246" s="23" t="s">
        <v>19</v>
      </c>
      <c r="K246" s="30" t="s">
        <v>171</v>
      </c>
      <c r="L246" s="23" t="s">
        <v>30</v>
      </c>
      <c r="M246" s="21" t="s">
        <v>496</v>
      </c>
      <c r="N246" s="25">
        <v>11</v>
      </c>
      <c r="O246" s="21" t="s">
        <v>31</v>
      </c>
      <c r="P246" s="25">
        <v>1903</v>
      </c>
      <c r="Q246" s="26">
        <f t="shared" si="3"/>
        <v>2108820</v>
      </c>
      <c r="R246" s="24">
        <v>0</v>
      </c>
      <c r="S246" s="24">
        <v>0</v>
      </c>
      <c r="T246" s="24">
        <v>1869180</v>
      </c>
      <c r="U246" s="24">
        <v>237000</v>
      </c>
      <c r="V246" s="24">
        <v>2640</v>
      </c>
      <c r="W246" s="24">
        <v>0</v>
      </c>
    </row>
    <row r="247" spans="1:23" s="20" customFormat="1" ht="25.5" x14ac:dyDescent="0.25">
      <c r="A247" s="21">
        <v>242</v>
      </c>
      <c r="B247" s="23" t="s">
        <v>86</v>
      </c>
      <c r="C247" s="23" t="s">
        <v>406</v>
      </c>
      <c r="D247" s="23" t="s">
        <v>407</v>
      </c>
      <c r="E247" s="27" t="s">
        <v>408</v>
      </c>
      <c r="F247" s="23" t="s">
        <v>94</v>
      </c>
      <c r="G247" s="21">
        <v>9125443</v>
      </c>
      <c r="H247" s="23" t="s">
        <v>424</v>
      </c>
      <c r="I247" s="23" t="s">
        <v>28</v>
      </c>
      <c r="J247" s="23" t="s">
        <v>35</v>
      </c>
      <c r="K247" s="23" t="s">
        <v>249</v>
      </c>
      <c r="L247" s="23" t="s">
        <v>30</v>
      </c>
      <c r="M247" s="21" t="s">
        <v>496</v>
      </c>
      <c r="N247" s="25">
        <v>133</v>
      </c>
      <c r="O247" s="21" t="s">
        <v>31</v>
      </c>
      <c r="P247" s="25">
        <v>39493</v>
      </c>
      <c r="Q247" s="26">
        <f t="shared" si="3"/>
        <v>11697000</v>
      </c>
      <c r="R247" s="24">
        <v>6456000</v>
      </c>
      <c r="S247" s="24">
        <v>4304000</v>
      </c>
      <c r="T247" s="24">
        <v>0</v>
      </c>
      <c r="U247" s="24">
        <v>937000</v>
      </c>
      <c r="V247" s="24">
        <v>0</v>
      </c>
      <c r="W247" s="24">
        <v>0</v>
      </c>
    </row>
    <row r="248" spans="1:23" s="20" customFormat="1" ht="38.25" x14ac:dyDescent="0.25">
      <c r="A248" s="21">
        <v>243</v>
      </c>
      <c r="B248" s="23" t="s">
        <v>86</v>
      </c>
      <c r="C248" s="23" t="s">
        <v>406</v>
      </c>
      <c r="D248" s="23" t="s">
        <v>407</v>
      </c>
      <c r="E248" s="27" t="s">
        <v>408</v>
      </c>
      <c r="F248" s="23" t="s">
        <v>158</v>
      </c>
      <c r="G248" s="21">
        <v>9147782</v>
      </c>
      <c r="H248" s="23" t="s">
        <v>425</v>
      </c>
      <c r="I248" s="23" t="s">
        <v>28</v>
      </c>
      <c r="J248" s="23" t="s">
        <v>19</v>
      </c>
      <c r="K248" s="23" t="s">
        <v>121</v>
      </c>
      <c r="L248" s="23" t="s">
        <v>30</v>
      </c>
      <c r="M248" s="21" t="s">
        <v>496</v>
      </c>
      <c r="N248" s="25">
        <v>47</v>
      </c>
      <c r="O248" s="21" t="s">
        <v>31</v>
      </c>
      <c r="P248" s="25">
        <v>15741</v>
      </c>
      <c r="Q248" s="26">
        <f t="shared" si="3"/>
        <v>13575000</v>
      </c>
      <c r="R248" s="24">
        <v>7575000</v>
      </c>
      <c r="S248" s="24">
        <v>5050000</v>
      </c>
      <c r="T248" s="24">
        <v>0</v>
      </c>
      <c r="U248" s="24">
        <v>950000</v>
      </c>
      <c r="V248" s="24">
        <v>0</v>
      </c>
      <c r="W248" s="24">
        <v>0</v>
      </c>
    </row>
    <row r="249" spans="1:23" s="20" customFormat="1" ht="38.25" x14ac:dyDescent="0.25">
      <c r="A249" s="21">
        <v>244</v>
      </c>
      <c r="B249" s="23" t="s">
        <v>86</v>
      </c>
      <c r="C249" s="23" t="s">
        <v>406</v>
      </c>
      <c r="D249" s="23" t="s">
        <v>407</v>
      </c>
      <c r="E249" s="27" t="s">
        <v>408</v>
      </c>
      <c r="F249" s="23" t="s">
        <v>158</v>
      </c>
      <c r="G249" s="21">
        <v>9227617</v>
      </c>
      <c r="H249" s="23" t="s">
        <v>426</v>
      </c>
      <c r="I249" s="23" t="s">
        <v>28</v>
      </c>
      <c r="J249" s="23" t="s">
        <v>19</v>
      </c>
      <c r="K249" s="23" t="s">
        <v>121</v>
      </c>
      <c r="L249" s="23" t="s">
        <v>30</v>
      </c>
      <c r="M249" s="21" t="s">
        <v>496</v>
      </c>
      <c r="N249" s="25">
        <v>47</v>
      </c>
      <c r="O249" s="21" t="s">
        <v>31</v>
      </c>
      <c r="P249" s="25">
        <v>15183</v>
      </c>
      <c r="Q249" s="26">
        <f t="shared" si="3"/>
        <v>16230508</v>
      </c>
      <c r="R249" s="24">
        <v>9152820</v>
      </c>
      <c r="S249" s="24">
        <v>6101880</v>
      </c>
      <c r="T249" s="24">
        <v>0</v>
      </c>
      <c r="U249" s="24">
        <v>1015000</v>
      </c>
      <c r="V249" s="24">
        <v>488818</v>
      </c>
      <c r="W249" s="24">
        <v>-528010</v>
      </c>
    </row>
    <row r="250" spans="1:23" s="20" customFormat="1" ht="25.5" x14ac:dyDescent="0.25">
      <c r="A250" s="21">
        <v>245</v>
      </c>
      <c r="B250" s="23" t="s">
        <v>95</v>
      </c>
      <c r="C250" s="23" t="s">
        <v>427</v>
      </c>
      <c r="D250" s="23" t="s">
        <v>428</v>
      </c>
      <c r="E250" s="21">
        <v>71230629</v>
      </c>
      <c r="F250" s="23" t="s">
        <v>144</v>
      </c>
      <c r="G250" s="21">
        <v>1420997</v>
      </c>
      <c r="H250" s="23" t="s">
        <v>429</v>
      </c>
      <c r="I250" s="23" t="s">
        <v>50</v>
      </c>
      <c r="J250" s="23" t="s">
        <v>83</v>
      </c>
      <c r="K250" s="23" t="s">
        <v>249</v>
      </c>
      <c r="L250" s="23" t="s">
        <v>21</v>
      </c>
      <c r="M250" s="21" t="s">
        <v>496</v>
      </c>
      <c r="N250" s="24">
        <v>2.75</v>
      </c>
      <c r="O250" s="21" t="s">
        <v>53</v>
      </c>
      <c r="P250" s="25">
        <v>2117</v>
      </c>
      <c r="Q250" s="26">
        <f t="shared" si="3"/>
        <v>1786600</v>
      </c>
      <c r="R250" s="24">
        <v>1023960</v>
      </c>
      <c r="S250" s="24">
        <v>682640</v>
      </c>
      <c r="T250" s="24">
        <v>0</v>
      </c>
      <c r="U250" s="24">
        <v>80000</v>
      </c>
      <c r="V250" s="24">
        <v>0</v>
      </c>
      <c r="W250" s="24">
        <v>0</v>
      </c>
    </row>
    <row r="251" spans="1:23" s="20" customFormat="1" ht="38.25" x14ac:dyDescent="0.25">
      <c r="A251" s="21">
        <v>246</v>
      </c>
      <c r="B251" s="23" t="s">
        <v>95</v>
      </c>
      <c r="C251" s="23" t="s">
        <v>427</v>
      </c>
      <c r="D251" s="23" t="s">
        <v>428</v>
      </c>
      <c r="E251" s="21">
        <v>71230629</v>
      </c>
      <c r="F251" s="23" t="s">
        <v>16</v>
      </c>
      <c r="G251" s="21">
        <v>4417383</v>
      </c>
      <c r="H251" s="23" t="s">
        <v>430</v>
      </c>
      <c r="I251" s="23" t="s">
        <v>18</v>
      </c>
      <c r="J251" s="23" t="s">
        <v>19</v>
      </c>
      <c r="K251" s="23" t="s">
        <v>249</v>
      </c>
      <c r="L251" s="23" t="s">
        <v>21</v>
      </c>
      <c r="M251" s="21" t="s">
        <v>496</v>
      </c>
      <c r="N251" s="24">
        <v>3.75</v>
      </c>
      <c r="O251" s="21" t="s">
        <v>22</v>
      </c>
      <c r="P251" s="25">
        <v>2475</v>
      </c>
      <c r="Q251" s="26">
        <f t="shared" si="3"/>
        <v>1765310</v>
      </c>
      <c r="R251" s="24">
        <v>1017186</v>
      </c>
      <c r="S251" s="24">
        <v>678124</v>
      </c>
      <c r="T251" s="24">
        <v>0</v>
      </c>
      <c r="U251" s="24">
        <v>70000</v>
      </c>
      <c r="V251" s="24">
        <v>0</v>
      </c>
      <c r="W251" s="24">
        <v>0</v>
      </c>
    </row>
    <row r="252" spans="1:23" s="20" customFormat="1" ht="25.5" x14ac:dyDescent="0.25">
      <c r="A252" s="21">
        <v>247</v>
      </c>
      <c r="B252" s="23" t="s">
        <v>95</v>
      </c>
      <c r="C252" s="23" t="s">
        <v>427</v>
      </c>
      <c r="D252" s="23" t="s">
        <v>428</v>
      </c>
      <c r="E252" s="21">
        <v>71230629</v>
      </c>
      <c r="F252" s="23" t="s">
        <v>124</v>
      </c>
      <c r="G252" s="21">
        <v>8646020</v>
      </c>
      <c r="H252" s="23" t="s">
        <v>431</v>
      </c>
      <c r="I252" s="23" t="s">
        <v>74</v>
      </c>
      <c r="J252" s="23" t="s">
        <v>35</v>
      </c>
      <c r="K252" s="23" t="s">
        <v>249</v>
      </c>
      <c r="L252" s="23" t="s">
        <v>21</v>
      </c>
      <c r="M252" s="21" t="s">
        <v>496</v>
      </c>
      <c r="N252" s="24">
        <v>17</v>
      </c>
      <c r="O252" s="21" t="s">
        <v>45</v>
      </c>
      <c r="P252" s="25">
        <v>12588</v>
      </c>
      <c r="Q252" s="26">
        <f t="shared" si="3"/>
        <v>6937211</v>
      </c>
      <c r="R252" s="24">
        <v>3889440</v>
      </c>
      <c r="S252" s="24">
        <v>2592960</v>
      </c>
      <c r="T252" s="24">
        <v>0</v>
      </c>
      <c r="U252" s="24">
        <v>195000</v>
      </c>
      <c r="V252" s="24">
        <v>259811</v>
      </c>
      <c r="W252" s="24">
        <v>0</v>
      </c>
    </row>
    <row r="253" spans="1:23" s="20" customFormat="1" ht="25.5" x14ac:dyDescent="0.25">
      <c r="A253" s="21">
        <v>248</v>
      </c>
      <c r="B253" s="23" t="s">
        <v>86</v>
      </c>
      <c r="C253" s="23" t="s">
        <v>432</v>
      </c>
      <c r="D253" s="23" t="s">
        <v>433</v>
      </c>
      <c r="E253" s="21">
        <v>49562827</v>
      </c>
      <c r="F253" s="23" t="s">
        <v>94</v>
      </c>
      <c r="G253" s="21">
        <v>2080657</v>
      </c>
      <c r="H253" s="23" t="s">
        <v>434</v>
      </c>
      <c r="I253" s="23" t="s">
        <v>28</v>
      </c>
      <c r="J253" s="23" t="s">
        <v>35</v>
      </c>
      <c r="K253" s="23" t="s">
        <v>273</v>
      </c>
      <c r="L253" s="23" t="s">
        <v>30</v>
      </c>
      <c r="M253" s="21" t="s">
        <v>496</v>
      </c>
      <c r="N253" s="25">
        <v>200</v>
      </c>
      <c r="O253" s="21" t="s">
        <v>31</v>
      </c>
      <c r="P253" s="25">
        <v>67800</v>
      </c>
      <c r="Q253" s="26">
        <f t="shared" si="3"/>
        <v>17605630</v>
      </c>
      <c r="R253" s="24">
        <v>9496578</v>
      </c>
      <c r="S253" s="24">
        <v>6331052</v>
      </c>
      <c r="T253" s="24">
        <v>0</v>
      </c>
      <c r="U253" s="24">
        <v>1778000</v>
      </c>
      <c r="V253" s="24">
        <v>0</v>
      </c>
      <c r="W253" s="24">
        <v>0</v>
      </c>
    </row>
    <row r="254" spans="1:23" s="20" customFormat="1" ht="51" x14ac:dyDescent="0.25">
      <c r="A254" s="21">
        <v>249</v>
      </c>
      <c r="B254" s="23" t="s">
        <v>86</v>
      </c>
      <c r="C254" s="23" t="s">
        <v>432</v>
      </c>
      <c r="D254" s="23" t="s">
        <v>433</v>
      </c>
      <c r="E254" s="21">
        <v>49562827</v>
      </c>
      <c r="F254" s="23" t="s">
        <v>119</v>
      </c>
      <c r="G254" s="21">
        <v>2141770</v>
      </c>
      <c r="H254" s="23" t="s">
        <v>435</v>
      </c>
      <c r="I254" s="23" t="s">
        <v>28</v>
      </c>
      <c r="J254" s="23" t="s">
        <v>19</v>
      </c>
      <c r="K254" s="23" t="s">
        <v>273</v>
      </c>
      <c r="L254" s="23" t="s">
        <v>30</v>
      </c>
      <c r="M254" s="21" t="s">
        <v>496</v>
      </c>
      <c r="N254" s="25">
        <v>9</v>
      </c>
      <c r="O254" s="21" t="s">
        <v>31</v>
      </c>
      <c r="P254" s="25">
        <v>2849</v>
      </c>
      <c r="Q254" s="26">
        <f t="shared" si="3"/>
        <v>2610907</v>
      </c>
      <c r="R254" s="24">
        <v>1145628</v>
      </c>
      <c r="S254" s="24">
        <v>763752</v>
      </c>
      <c r="T254" s="24">
        <v>0</v>
      </c>
      <c r="U254" s="24">
        <v>67680</v>
      </c>
      <c r="V254" s="24">
        <v>633847</v>
      </c>
      <c r="W254" s="24">
        <v>0</v>
      </c>
    </row>
    <row r="255" spans="1:23" s="20" customFormat="1" ht="25.5" x14ac:dyDescent="0.25">
      <c r="A255" s="21">
        <v>250</v>
      </c>
      <c r="B255" s="23" t="s">
        <v>86</v>
      </c>
      <c r="C255" s="23" t="s">
        <v>432</v>
      </c>
      <c r="D255" s="23" t="s">
        <v>433</v>
      </c>
      <c r="E255" s="21">
        <v>49562827</v>
      </c>
      <c r="F255" s="23" t="s">
        <v>94</v>
      </c>
      <c r="G255" s="21">
        <v>2952927</v>
      </c>
      <c r="H255" s="23" t="s">
        <v>436</v>
      </c>
      <c r="I255" s="23" t="s">
        <v>28</v>
      </c>
      <c r="J255" s="23" t="s">
        <v>35</v>
      </c>
      <c r="K255" s="23" t="s">
        <v>20</v>
      </c>
      <c r="L255" s="23" t="s">
        <v>30</v>
      </c>
      <c r="M255" s="21" t="s">
        <v>496</v>
      </c>
      <c r="N255" s="25">
        <v>49</v>
      </c>
      <c r="O255" s="21" t="s">
        <v>31</v>
      </c>
      <c r="P255" s="25">
        <v>16611</v>
      </c>
      <c r="Q255" s="26">
        <f t="shared" si="3"/>
        <v>7432000</v>
      </c>
      <c r="R255" s="24">
        <v>4188000</v>
      </c>
      <c r="S255" s="24">
        <v>2792000</v>
      </c>
      <c r="T255" s="24">
        <v>0</v>
      </c>
      <c r="U255" s="24">
        <v>452000</v>
      </c>
      <c r="V255" s="24">
        <v>0</v>
      </c>
      <c r="W255" s="24">
        <v>0</v>
      </c>
    </row>
    <row r="256" spans="1:23" s="20" customFormat="1" ht="38.25" x14ac:dyDescent="0.25">
      <c r="A256" s="21">
        <v>251</v>
      </c>
      <c r="B256" s="23" t="s">
        <v>86</v>
      </c>
      <c r="C256" s="23" t="s">
        <v>432</v>
      </c>
      <c r="D256" s="23" t="s">
        <v>433</v>
      </c>
      <c r="E256" s="21">
        <v>49562827</v>
      </c>
      <c r="F256" s="23" t="s">
        <v>119</v>
      </c>
      <c r="G256" s="21">
        <v>3499100</v>
      </c>
      <c r="H256" s="23" t="s">
        <v>437</v>
      </c>
      <c r="I256" s="23" t="s">
        <v>28</v>
      </c>
      <c r="J256" s="23" t="s">
        <v>19</v>
      </c>
      <c r="K256" s="23" t="s">
        <v>52</v>
      </c>
      <c r="L256" s="23" t="s">
        <v>30</v>
      </c>
      <c r="M256" s="21" t="s">
        <v>496</v>
      </c>
      <c r="N256" s="25">
        <v>12</v>
      </c>
      <c r="O256" s="21" t="s">
        <v>31</v>
      </c>
      <c r="P256" s="25">
        <v>3799</v>
      </c>
      <c r="Q256" s="26">
        <f t="shared" si="3"/>
        <v>3415115</v>
      </c>
      <c r="R256" s="24">
        <v>1527504</v>
      </c>
      <c r="S256" s="24">
        <v>1018336</v>
      </c>
      <c r="T256" s="24">
        <v>0</v>
      </c>
      <c r="U256" s="24">
        <v>90240</v>
      </c>
      <c r="V256" s="24">
        <v>779035</v>
      </c>
      <c r="W256" s="24">
        <v>0</v>
      </c>
    </row>
    <row r="257" spans="1:23" s="20" customFormat="1" ht="25.5" x14ac:dyDescent="0.25">
      <c r="A257" s="21">
        <v>252</v>
      </c>
      <c r="B257" s="23" t="s">
        <v>86</v>
      </c>
      <c r="C257" s="23" t="s">
        <v>432</v>
      </c>
      <c r="D257" s="23" t="s">
        <v>433</v>
      </c>
      <c r="E257" s="21">
        <v>49562827</v>
      </c>
      <c r="F257" s="23" t="s">
        <v>94</v>
      </c>
      <c r="G257" s="21">
        <v>5239713</v>
      </c>
      <c r="H257" s="23" t="s">
        <v>438</v>
      </c>
      <c r="I257" s="23" t="s">
        <v>28</v>
      </c>
      <c r="J257" s="23" t="s">
        <v>35</v>
      </c>
      <c r="K257" s="23" t="s">
        <v>52</v>
      </c>
      <c r="L257" s="23" t="s">
        <v>30</v>
      </c>
      <c r="M257" s="21" t="s">
        <v>496</v>
      </c>
      <c r="N257" s="25">
        <v>51</v>
      </c>
      <c r="O257" s="21" t="s">
        <v>31</v>
      </c>
      <c r="P257" s="25">
        <v>17289</v>
      </c>
      <c r="Q257" s="26">
        <f t="shared" si="3"/>
        <v>8579010</v>
      </c>
      <c r="R257" s="24">
        <v>4902006</v>
      </c>
      <c r="S257" s="24">
        <v>3268004</v>
      </c>
      <c r="T257" s="24">
        <v>0</v>
      </c>
      <c r="U257" s="24">
        <v>409000</v>
      </c>
      <c r="V257" s="24">
        <v>0</v>
      </c>
      <c r="W257" s="24">
        <v>0</v>
      </c>
    </row>
    <row r="258" spans="1:23" s="20" customFormat="1" ht="38.25" x14ac:dyDescent="0.25">
      <c r="A258" s="21">
        <v>253</v>
      </c>
      <c r="B258" s="23" t="s">
        <v>86</v>
      </c>
      <c r="C258" s="23" t="s">
        <v>432</v>
      </c>
      <c r="D258" s="23" t="s">
        <v>433</v>
      </c>
      <c r="E258" s="21">
        <v>49562827</v>
      </c>
      <c r="F258" s="23" t="s">
        <v>119</v>
      </c>
      <c r="G258" s="21">
        <v>5484955</v>
      </c>
      <c r="H258" s="23" t="s">
        <v>439</v>
      </c>
      <c r="I258" s="23" t="s">
        <v>28</v>
      </c>
      <c r="J258" s="23" t="s">
        <v>19</v>
      </c>
      <c r="K258" s="23" t="s">
        <v>273</v>
      </c>
      <c r="L258" s="23" t="s">
        <v>30</v>
      </c>
      <c r="M258" s="21" t="s">
        <v>496</v>
      </c>
      <c r="N258" s="25">
        <v>8</v>
      </c>
      <c r="O258" s="21" t="s">
        <v>31</v>
      </c>
      <c r="P258" s="25">
        <v>2532</v>
      </c>
      <c r="Q258" s="26">
        <f t="shared" si="3"/>
        <v>2519496</v>
      </c>
      <c r="R258" s="24">
        <v>1018338</v>
      </c>
      <c r="S258" s="24">
        <v>678892</v>
      </c>
      <c r="T258" s="24">
        <v>0</v>
      </c>
      <c r="U258" s="24">
        <v>60160</v>
      </c>
      <c r="V258" s="24">
        <v>762106</v>
      </c>
      <c r="W258" s="24">
        <v>0</v>
      </c>
    </row>
    <row r="259" spans="1:23" s="20" customFormat="1" ht="63.75" x14ac:dyDescent="0.25">
      <c r="A259" s="21">
        <v>254</v>
      </c>
      <c r="B259" s="23" t="s">
        <v>86</v>
      </c>
      <c r="C259" s="23" t="s">
        <v>432</v>
      </c>
      <c r="D259" s="23" t="s">
        <v>433</v>
      </c>
      <c r="E259" s="21">
        <v>49562827</v>
      </c>
      <c r="F259" s="23" t="s">
        <v>158</v>
      </c>
      <c r="G259" s="21">
        <v>5730896</v>
      </c>
      <c r="H259" s="23" t="s">
        <v>440</v>
      </c>
      <c r="I259" s="23" t="s">
        <v>28</v>
      </c>
      <c r="J259" s="23" t="s">
        <v>19</v>
      </c>
      <c r="K259" s="23" t="s">
        <v>20</v>
      </c>
      <c r="L259" s="23" t="s">
        <v>30</v>
      </c>
      <c r="M259" s="21" t="s">
        <v>496</v>
      </c>
      <c r="N259" s="25">
        <v>18</v>
      </c>
      <c r="O259" s="21" t="s">
        <v>31</v>
      </c>
      <c r="P259" s="25">
        <v>6034</v>
      </c>
      <c r="Q259" s="26">
        <f t="shared" si="3"/>
        <v>6784250</v>
      </c>
      <c r="R259" s="24">
        <v>3922374</v>
      </c>
      <c r="S259" s="24">
        <v>2614916</v>
      </c>
      <c r="T259" s="24">
        <v>0</v>
      </c>
      <c r="U259" s="24">
        <v>246960</v>
      </c>
      <c r="V259" s="24">
        <v>0</v>
      </c>
      <c r="W259" s="24">
        <v>0</v>
      </c>
    </row>
    <row r="260" spans="1:23" s="20" customFormat="1" ht="25.5" x14ac:dyDescent="0.25">
      <c r="A260" s="21">
        <v>255</v>
      </c>
      <c r="B260" s="23" t="s">
        <v>86</v>
      </c>
      <c r="C260" s="23" t="s">
        <v>432</v>
      </c>
      <c r="D260" s="23" t="s">
        <v>433</v>
      </c>
      <c r="E260" s="21">
        <v>49562827</v>
      </c>
      <c r="F260" s="23" t="s">
        <v>94</v>
      </c>
      <c r="G260" s="21">
        <v>5934524</v>
      </c>
      <c r="H260" s="23" t="s">
        <v>441</v>
      </c>
      <c r="I260" s="23" t="s">
        <v>28</v>
      </c>
      <c r="J260" s="23" t="s">
        <v>35</v>
      </c>
      <c r="K260" s="23" t="s">
        <v>52</v>
      </c>
      <c r="L260" s="23" t="s">
        <v>30</v>
      </c>
      <c r="M260" s="21" t="s">
        <v>496</v>
      </c>
      <c r="N260" s="25">
        <v>128</v>
      </c>
      <c r="O260" s="21" t="s">
        <v>31</v>
      </c>
      <c r="P260" s="25">
        <v>43392</v>
      </c>
      <c r="Q260" s="26">
        <f t="shared" si="3"/>
        <v>15755720</v>
      </c>
      <c r="R260" s="24">
        <v>6077808</v>
      </c>
      <c r="S260" s="24">
        <v>4051872</v>
      </c>
      <c r="T260" s="24">
        <v>0</v>
      </c>
      <c r="U260" s="24">
        <v>965000</v>
      </c>
      <c r="V260" s="24">
        <v>0</v>
      </c>
      <c r="W260" s="24">
        <v>4661040</v>
      </c>
    </row>
    <row r="261" spans="1:23" s="20" customFormat="1" ht="38.25" x14ac:dyDescent="0.25">
      <c r="A261" s="21">
        <v>256</v>
      </c>
      <c r="B261" s="23" t="s">
        <v>86</v>
      </c>
      <c r="C261" s="23" t="s">
        <v>432</v>
      </c>
      <c r="D261" s="23" t="s">
        <v>433</v>
      </c>
      <c r="E261" s="21">
        <v>49562827</v>
      </c>
      <c r="F261" s="23" t="s">
        <v>119</v>
      </c>
      <c r="G261" s="21">
        <v>7605066</v>
      </c>
      <c r="H261" s="23" t="s">
        <v>442</v>
      </c>
      <c r="I261" s="23" t="s">
        <v>28</v>
      </c>
      <c r="J261" s="23" t="s">
        <v>19</v>
      </c>
      <c r="K261" s="23" t="s">
        <v>273</v>
      </c>
      <c r="L261" s="23" t="s">
        <v>30</v>
      </c>
      <c r="M261" s="21" t="s">
        <v>496</v>
      </c>
      <c r="N261" s="25">
        <v>5</v>
      </c>
      <c r="O261" s="21" t="s">
        <v>31</v>
      </c>
      <c r="P261" s="25">
        <v>1582</v>
      </c>
      <c r="Q261" s="26">
        <f t="shared" si="3"/>
        <v>2512963</v>
      </c>
      <c r="R261" s="24">
        <v>636462</v>
      </c>
      <c r="S261" s="24">
        <v>424308</v>
      </c>
      <c r="T261" s="24">
        <v>0</v>
      </c>
      <c r="U261" s="24">
        <v>37600</v>
      </c>
      <c r="V261" s="24">
        <v>1414593</v>
      </c>
      <c r="W261" s="24">
        <v>0</v>
      </c>
    </row>
    <row r="262" spans="1:23" s="20" customFormat="1" ht="63.75" x14ac:dyDescent="0.25">
      <c r="A262" s="21">
        <v>257</v>
      </c>
      <c r="B262" s="23" t="s">
        <v>86</v>
      </c>
      <c r="C262" s="23" t="s">
        <v>432</v>
      </c>
      <c r="D262" s="23" t="s">
        <v>433</v>
      </c>
      <c r="E262" s="21">
        <v>49562827</v>
      </c>
      <c r="F262" s="23" t="s">
        <v>158</v>
      </c>
      <c r="G262" s="21">
        <v>8138516</v>
      </c>
      <c r="H262" s="23" t="s">
        <v>443</v>
      </c>
      <c r="I262" s="23" t="s">
        <v>28</v>
      </c>
      <c r="J262" s="23" t="s">
        <v>19</v>
      </c>
      <c r="K262" s="23" t="s">
        <v>20</v>
      </c>
      <c r="L262" s="23" t="s">
        <v>30</v>
      </c>
      <c r="M262" s="21" t="s">
        <v>496</v>
      </c>
      <c r="N262" s="25">
        <v>18</v>
      </c>
      <c r="O262" s="21" t="s">
        <v>31</v>
      </c>
      <c r="P262" s="25">
        <v>6034</v>
      </c>
      <c r="Q262" s="26">
        <f t="shared" si="3"/>
        <v>6784250</v>
      </c>
      <c r="R262" s="24">
        <v>3922374</v>
      </c>
      <c r="S262" s="24">
        <v>2614916</v>
      </c>
      <c r="T262" s="24">
        <v>0</v>
      </c>
      <c r="U262" s="24">
        <v>246960</v>
      </c>
      <c r="V262" s="24">
        <v>0</v>
      </c>
      <c r="W262" s="24">
        <v>0</v>
      </c>
    </row>
    <row r="263" spans="1:23" s="20" customFormat="1" ht="25.5" x14ac:dyDescent="0.25">
      <c r="A263" s="21">
        <v>258</v>
      </c>
      <c r="B263" s="23" t="s">
        <v>86</v>
      </c>
      <c r="C263" s="23" t="s">
        <v>432</v>
      </c>
      <c r="D263" s="23" t="s">
        <v>433</v>
      </c>
      <c r="E263" s="21">
        <v>49562827</v>
      </c>
      <c r="F263" s="23" t="s">
        <v>33</v>
      </c>
      <c r="G263" s="21">
        <v>8834308</v>
      </c>
      <c r="H263" s="23" t="s">
        <v>436</v>
      </c>
      <c r="I263" s="23" t="s">
        <v>28</v>
      </c>
      <c r="J263" s="23" t="s">
        <v>35</v>
      </c>
      <c r="K263" s="23" t="s">
        <v>20</v>
      </c>
      <c r="L263" s="23" t="s">
        <v>30</v>
      </c>
      <c r="M263" s="21" t="s">
        <v>496</v>
      </c>
      <c r="N263" s="25">
        <v>18</v>
      </c>
      <c r="O263" s="21" t="s">
        <v>31</v>
      </c>
      <c r="P263" s="25">
        <v>5879</v>
      </c>
      <c r="Q263" s="26">
        <f t="shared" ref="Q263:Q283" si="4">SUM(R263:W263)</f>
        <v>4498324</v>
      </c>
      <c r="R263" s="24">
        <v>2688690</v>
      </c>
      <c r="S263" s="24">
        <v>1792460</v>
      </c>
      <c r="T263" s="24">
        <v>0</v>
      </c>
      <c r="U263" s="24">
        <v>0</v>
      </c>
      <c r="V263" s="24">
        <v>17174</v>
      </c>
      <c r="W263" s="24">
        <v>0</v>
      </c>
    </row>
    <row r="264" spans="1:23" s="20" customFormat="1" ht="25.5" x14ac:dyDescent="0.25">
      <c r="A264" s="21">
        <v>259</v>
      </c>
      <c r="B264" s="23" t="s">
        <v>86</v>
      </c>
      <c r="C264" s="23" t="s">
        <v>432</v>
      </c>
      <c r="D264" s="23" t="s">
        <v>433</v>
      </c>
      <c r="E264" s="21">
        <v>49562827</v>
      </c>
      <c r="F264" s="23" t="s">
        <v>33</v>
      </c>
      <c r="G264" s="21">
        <v>9637335</v>
      </c>
      <c r="H264" s="23" t="s">
        <v>444</v>
      </c>
      <c r="I264" s="23" t="s">
        <v>28</v>
      </c>
      <c r="J264" s="23" t="s">
        <v>19</v>
      </c>
      <c r="K264" s="23" t="s">
        <v>52</v>
      </c>
      <c r="L264" s="23" t="s">
        <v>30</v>
      </c>
      <c r="M264" s="21" t="s">
        <v>496</v>
      </c>
      <c r="N264" s="25">
        <v>64</v>
      </c>
      <c r="O264" s="21" t="s">
        <v>31</v>
      </c>
      <c r="P264" s="25">
        <v>20992</v>
      </c>
      <c r="Q264" s="26">
        <f t="shared" si="4"/>
        <v>12449790</v>
      </c>
      <c r="R264" s="24">
        <v>6930474</v>
      </c>
      <c r="S264" s="24">
        <v>4620316</v>
      </c>
      <c r="T264" s="24">
        <v>0</v>
      </c>
      <c r="U264" s="24">
        <v>899000</v>
      </c>
      <c r="V264" s="24">
        <v>0</v>
      </c>
      <c r="W264" s="24">
        <v>0</v>
      </c>
    </row>
    <row r="265" spans="1:23" s="20" customFormat="1" ht="25.5" x14ac:dyDescent="0.25">
      <c r="A265" s="21">
        <v>260</v>
      </c>
      <c r="B265" s="23" t="s">
        <v>61</v>
      </c>
      <c r="C265" s="23" t="s">
        <v>445</v>
      </c>
      <c r="D265" s="23" t="s">
        <v>521</v>
      </c>
      <c r="E265" s="21">
        <v>60557621</v>
      </c>
      <c r="F265" s="23" t="s">
        <v>48</v>
      </c>
      <c r="G265" s="21">
        <v>5835780</v>
      </c>
      <c r="H265" s="23" t="s">
        <v>446</v>
      </c>
      <c r="I265" s="23" t="s">
        <v>50</v>
      </c>
      <c r="J265" s="23" t="s">
        <v>51</v>
      </c>
      <c r="K265" s="23" t="s">
        <v>29</v>
      </c>
      <c r="L265" s="23" t="s">
        <v>21</v>
      </c>
      <c r="M265" s="21" t="s">
        <v>496</v>
      </c>
      <c r="N265" s="24">
        <v>1.51</v>
      </c>
      <c r="O265" s="21" t="s">
        <v>53</v>
      </c>
      <c r="P265" s="25">
        <v>566</v>
      </c>
      <c r="Q265" s="26">
        <f t="shared" si="4"/>
        <v>667290</v>
      </c>
      <c r="R265" s="24">
        <v>375798</v>
      </c>
      <c r="S265" s="24">
        <v>250532</v>
      </c>
      <c r="T265" s="24">
        <v>0</v>
      </c>
      <c r="U265" s="24">
        <v>40960</v>
      </c>
      <c r="V265" s="24">
        <v>0</v>
      </c>
      <c r="W265" s="24">
        <v>0</v>
      </c>
    </row>
    <row r="266" spans="1:23" s="20" customFormat="1" ht="25.5" x14ac:dyDescent="0.25">
      <c r="A266" s="21">
        <v>261</v>
      </c>
      <c r="B266" s="23" t="s">
        <v>61</v>
      </c>
      <c r="C266" s="23" t="s">
        <v>445</v>
      </c>
      <c r="D266" s="23" t="s">
        <v>521</v>
      </c>
      <c r="E266" s="21">
        <v>60557621</v>
      </c>
      <c r="F266" s="23" t="s">
        <v>81</v>
      </c>
      <c r="G266" s="21">
        <v>6651192</v>
      </c>
      <c r="H266" s="23" t="s">
        <v>447</v>
      </c>
      <c r="I266" s="23" t="s">
        <v>50</v>
      </c>
      <c r="J266" s="23" t="s">
        <v>51</v>
      </c>
      <c r="K266" s="23" t="s">
        <v>448</v>
      </c>
      <c r="L266" s="23" t="s">
        <v>21</v>
      </c>
      <c r="M266" s="21" t="s">
        <v>496</v>
      </c>
      <c r="N266" s="24">
        <v>2.2999999999999998</v>
      </c>
      <c r="O266" s="21" t="s">
        <v>76</v>
      </c>
      <c r="P266" s="25">
        <v>1771</v>
      </c>
      <c r="Q266" s="26">
        <f t="shared" si="4"/>
        <v>1289180</v>
      </c>
      <c r="R266" s="24">
        <v>727572</v>
      </c>
      <c r="S266" s="24">
        <v>485048</v>
      </c>
      <c r="T266" s="24">
        <v>0</v>
      </c>
      <c r="U266" s="24">
        <v>76560</v>
      </c>
      <c r="V266" s="24">
        <v>0</v>
      </c>
      <c r="W266" s="24">
        <v>0</v>
      </c>
    </row>
    <row r="267" spans="1:23" s="20" customFormat="1" ht="25.5" x14ac:dyDescent="0.25">
      <c r="A267" s="21">
        <v>262</v>
      </c>
      <c r="B267" s="23" t="s">
        <v>61</v>
      </c>
      <c r="C267" s="23" t="s">
        <v>445</v>
      </c>
      <c r="D267" s="23" t="s">
        <v>521</v>
      </c>
      <c r="E267" s="21">
        <v>60557621</v>
      </c>
      <c r="F267" s="23" t="s">
        <v>144</v>
      </c>
      <c r="G267" s="21">
        <v>7314919</v>
      </c>
      <c r="H267" s="23" t="s">
        <v>449</v>
      </c>
      <c r="I267" s="23" t="s">
        <v>50</v>
      </c>
      <c r="J267" s="23" t="s">
        <v>83</v>
      </c>
      <c r="K267" s="23" t="s">
        <v>66</v>
      </c>
      <c r="L267" s="23" t="s">
        <v>21</v>
      </c>
      <c r="M267" s="21" t="s">
        <v>496</v>
      </c>
      <c r="N267" s="24">
        <v>3</v>
      </c>
      <c r="O267" s="21" t="s">
        <v>53</v>
      </c>
      <c r="P267" s="25">
        <v>2310</v>
      </c>
      <c r="Q267" s="26">
        <f t="shared" si="4"/>
        <v>1964930</v>
      </c>
      <c r="R267" s="24">
        <v>893640</v>
      </c>
      <c r="S267" s="24">
        <v>595760</v>
      </c>
      <c r="T267" s="24">
        <v>364100</v>
      </c>
      <c r="U267" s="24">
        <v>111430</v>
      </c>
      <c r="V267" s="24">
        <v>0</v>
      </c>
      <c r="W267" s="24">
        <v>0</v>
      </c>
    </row>
    <row r="268" spans="1:23" s="20" customFormat="1" ht="25.5" x14ac:dyDescent="0.25">
      <c r="A268" s="21">
        <v>263</v>
      </c>
      <c r="B268" s="23" t="s">
        <v>61</v>
      </c>
      <c r="C268" s="23" t="s">
        <v>445</v>
      </c>
      <c r="D268" s="23" t="s">
        <v>521</v>
      </c>
      <c r="E268" s="21">
        <v>60557621</v>
      </c>
      <c r="F268" s="23" t="s">
        <v>54</v>
      </c>
      <c r="G268" s="21">
        <v>8952114</v>
      </c>
      <c r="H268" s="23" t="s">
        <v>450</v>
      </c>
      <c r="I268" s="23" t="s">
        <v>43</v>
      </c>
      <c r="J268" s="23" t="s">
        <v>51</v>
      </c>
      <c r="K268" s="23" t="s">
        <v>44</v>
      </c>
      <c r="L268" s="23" t="s">
        <v>21</v>
      </c>
      <c r="M268" s="21" t="s">
        <v>496</v>
      </c>
      <c r="N268" s="24">
        <v>2.5</v>
      </c>
      <c r="O268" s="21" t="s">
        <v>53</v>
      </c>
      <c r="P268" s="25">
        <v>1354</v>
      </c>
      <c r="Q268" s="26">
        <f t="shared" si="4"/>
        <v>1450820</v>
      </c>
      <c r="R268" s="24">
        <v>820878</v>
      </c>
      <c r="S268" s="24">
        <v>547252</v>
      </c>
      <c r="T268" s="24">
        <v>0</v>
      </c>
      <c r="U268" s="24">
        <v>82690</v>
      </c>
      <c r="V268" s="24">
        <v>0</v>
      </c>
      <c r="W268" s="24">
        <v>0</v>
      </c>
    </row>
    <row r="269" spans="1:23" s="20" customFormat="1" ht="25.5" x14ac:dyDescent="0.25">
      <c r="A269" s="21">
        <v>264</v>
      </c>
      <c r="B269" s="23" t="s">
        <v>61</v>
      </c>
      <c r="C269" s="23" t="s">
        <v>445</v>
      </c>
      <c r="D269" s="23" t="s">
        <v>521</v>
      </c>
      <c r="E269" s="21">
        <v>60557621</v>
      </c>
      <c r="F269" s="23" t="s">
        <v>48</v>
      </c>
      <c r="G269" s="21">
        <v>9580837</v>
      </c>
      <c r="H269" s="23" t="s">
        <v>451</v>
      </c>
      <c r="I269" s="23" t="s">
        <v>50</v>
      </c>
      <c r="J269" s="23" t="s">
        <v>51</v>
      </c>
      <c r="K269" s="23" t="s">
        <v>109</v>
      </c>
      <c r="L269" s="23" t="s">
        <v>21</v>
      </c>
      <c r="M269" s="21" t="s">
        <v>496</v>
      </c>
      <c r="N269" s="24">
        <v>3.5</v>
      </c>
      <c r="O269" s="21" t="s">
        <v>53</v>
      </c>
      <c r="P269" s="25">
        <v>1314</v>
      </c>
      <c r="Q269" s="26">
        <f t="shared" si="4"/>
        <v>1546710</v>
      </c>
      <c r="R269" s="24">
        <v>871056</v>
      </c>
      <c r="S269" s="24">
        <v>580704</v>
      </c>
      <c r="T269" s="24">
        <v>0</v>
      </c>
      <c r="U269" s="24">
        <v>94950</v>
      </c>
      <c r="V269" s="24">
        <v>0</v>
      </c>
      <c r="W269" s="24">
        <v>0</v>
      </c>
    </row>
    <row r="270" spans="1:23" s="20" customFormat="1" ht="38.25" x14ac:dyDescent="0.25">
      <c r="A270" s="21">
        <v>265</v>
      </c>
      <c r="B270" s="22" t="s">
        <v>339</v>
      </c>
      <c r="C270" s="23" t="s">
        <v>522</v>
      </c>
      <c r="D270" s="23" t="s">
        <v>523</v>
      </c>
      <c r="E270" s="21">
        <v>75094924</v>
      </c>
      <c r="F270" s="23" t="s">
        <v>72</v>
      </c>
      <c r="G270" s="21">
        <v>4123958</v>
      </c>
      <c r="H270" s="23" t="s">
        <v>522</v>
      </c>
      <c r="I270" s="23" t="s">
        <v>74</v>
      </c>
      <c r="J270" s="23" t="s">
        <v>19</v>
      </c>
      <c r="K270" s="23" t="s">
        <v>462</v>
      </c>
      <c r="L270" s="23" t="s">
        <v>21</v>
      </c>
      <c r="M270" s="21" t="s">
        <v>496</v>
      </c>
      <c r="N270" s="24">
        <v>0.4</v>
      </c>
      <c r="O270" s="21" t="s">
        <v>76</v>
      </c>
      <c r="P270" s="25">
        <v>332</v>
      </c>
      <c r="Q270" s="26">
        <f t="shared" si="4"/>
        <v>337221</v>
      </c>
      <c r="R270" s="24">
        <v>171324</v>
      </c>
      <c r="S270" s="24">
        <v>114216</v>
      </c>
      <c r="T270" s="24">
        <v>0</v>
      </c>
      <c r="U270" s="24">
        <v>15970</v>
      </c>
      <c r="V270" s="24">
        <v>35711</v>
      </c>
      <c r="W270" s="24">
        <v>0</v>
      </c>
    </row>
    <row r="271" spans="1:23" s="20" customFormat="1" ht="76.5" x14ac:dyDescent="0.25">
      <c r="A271" s="21">
        <v>266</v>
      </c>
      <c r="B271" s="22" t="s">
        <v>339</v>
      </c>
      <c r="C271" s="23" t="s">
        <v>524</v>
      </c>
      <c r="D271" s="23" t="s">
        <v>463</v>
      </c>
      <c r="E271" s="21">
        <v>75095009</v>
      </c>
      <c r="F271" s="23" t="s">
        <v>72</v>
      </c>
      <c r="G271" s="21">
        <v>4755953</v>
      </c>
      <c r="H271" s="23" t="s">
        <v>464</v>
      </c>
      <c r="I271" s="23" t="s">
        <v>74</v>
      </c>
      <c r="J271" s="23" t="s">
        <v>19</v>
      </c>
      <c r="K271" s="23" t="s">
        <v>465</v>
      </c>
      <c r="L271" s="23" t="s">
        <v>21</v>
      </c>
      <c r="M271" s="21" t="s">
        <v>496</v>
      </c>
      <c r="N271" s="24">
        <v>1.2</v>
      </c>
      <c r="O271" s="21" t="s">
        <v>76</v>
      </c>
      <c r="P271" s="25">
        <v>997</v>
      </c>
      <c r="Q271" s="26">
        <f t="shared" si="4"/>
        <v>1091230</v>
      </c>
      <c r="R271" s="24">
        <v>513972</v>
      </c>
      <c r="S271" s="24">
        <v>342648</v>
      </c>
      <c r="T271" s="24">
        <v>0</v>
      </c>
      <c r="U271" s="24">
        <v>47910</v>
      </c>
      <c r="V271" s="24">
        <v>186700</v>
      </c>
      <c r="W271" s="24">
        <v>0</v>
      </c>
    </row>
    <row r="272" spans="1:23" s="20" customFormat="1" ht="25.5" x14ac:dyDescent="0.25">
      <c r="A272" s="21">
        <v>267</v>
      </c>
      <c r="B272" s="22" t="s">
        <v>13</v>
      </c>
      <c r="C272" s="23" t="s">
        <v>452</v>
      </c>
      <c r="D272" s="23" t="s">
        <v>453</v>
      </c>
      <c r="E272" s="21">
        <v>70640327</v>
      </c>
      <c r="F272" s="23" t="s">
        <v>454</v>
      </c>
      <c r="G272" s="21">
        <v>2278292</v>
      </c>
      <c r="H272" s="23" t="s">
        <v>455</v>
      </c>
      <c r="I272" s="23" t="s">
        <v>28</v>
      </c>
      <c r="J272" s="23" t="s">
        <v>51</v>
      </c>
      <c r="K272" s="23" t="s">
        <v>29</v>
      </c>
      <c r="L272" s="23" t="s">
        <v>30</v>
      </c>
      <c r="M272" s="21" t="s">
        <v>496</v>
      </c>
      <c r="N272" s="25">
        <v>16</v>
      </c>
      <c r="O272" s="21" t="s">
        <v>31</v>
      </c>
      <c r="P272" s="25">
        <v>4960</v>
      </c>
      <c r="Q272" s="26">
        <f t="shared" si="4"/>
        <v>846240</v>
      </c>
      <c r="R272" s="24">
        <v>507744</v>
      </c>
      <c r="S272" s="24">
        <v>338496</v>
      </c>
      <c r="T272" s="24">
        <v>0</v>
      </c>
      <c r="U272" s="24">
        <v>0</v>
      </c>
      <c r="V272" s="24">
        <v>0</v>
      </c>
      <c r="W272" s="24">
        <v>0</v>
      </c>
    </row>
    <row r="273" spans="1:23" s="20" customFormat="1" ht="25.5" x14ac:dyDescent="0.25">
      <c r="A273" s="21">
        <v>268</v>
      </c>
      <c r="B273" s="22" t="s">
        <v>13</v>
      </c>
      <c r="C273" s="23" t="s">
        <v>452</v>
      </c>
      <c r="D273" s="23" t="s">
        <v>453</v>
      </c>
      <c r="E273" s="21">
        <v>70640327</v>
      </c>
      <c r="F273" s="23" t="s">
        <v>454</v>
      </c>
      <c r="G273" s="21">
        <v>6643410</v>
      </c>
      <c r="H273" s="23" t="s">
        <v>455</v>
      </c>
      <c r="I273" s="23" t="s">
        <v>28</v>
      </c>
      <c r="J273" s="23" t="s">
        <v>51</v>
      </c>
      <c r="K273" s="23" t="s">
        <v>288</v>
      </c>
      <c r="L273" s="23" t="s">
        <v>30</v>
      </c>
      <c r="M273" s="21" t="s">
        <v>496</v>
      </c>
      <c r="N273" s="25">
        <v>27</v>
      </c>
      <c r="O273" s="21" t="s">
        <v>31</v>
      </c>
      <c r="P273" s="25">
        <v>8370</v>
      </c>
      <c r="Q273" s="26">
        <f t="shared" si="4"/>
        <v>1920430</v>
      </c>
      <c r="R273" s="24">
        <v>1152258</v>
      </c>
      <c r="S273" s="24">
        <v>768172</v>
      </c>
      <c r="T273" s="24">
        <v>0</v>
      </c>
      <c r="U273" s="24">
        <v>0</v>
      </c>
      <c r="V273" s="24">
        <v>0</v>
      </c>
      <c r="W273" s="24">
        <v>0</v>
      </c>
    </row>
    <row r="274" spans="1:23" s="20" customFormat="1" ht="25.5" x14ac:dyDescent="0.25">
      <c r="A274" s="21">
        <v>269</v>
      </c>
      <c r="B274" s="23" t="s">
        <v>61</v>
      </c>
      <c r="C274" s="23" t="s">
        <v>456</v>
      </c>
      <c r="D274" s="23" t="s">
        <v>457</v>
      </c>
      <c r="E274" s="21">
        <v>26590620</v>
      </c>
      <c r="F274" s="23" t="s">
        <v>81</v>
      </c>
      <c r="G274" s="21">
        <v>5026250</v>
      </c>
      <c r="H274" s="23" t="s">
        <v>458</v>
      </c>
      <c r="I274" s="23" t="s">
        <v>50</v>
      </c>
      <c r="J274" s="23" t="s">
        <v>51</v>
      </c>
      <c r="K274" s="23" t="s">
        <v>29</v>
      </c>
      <c r="L274" s="23" t="s">
        <v>21</v>
      </c>
      <c r="M274" s="21" t="s">
        <v>496</v>
      </c>
      <c r="N274" s="24">
        <v>1.3</v>
      </c>
      <c r="O274" s="21" t="s">
        <v>76</v>
      </c>
      <c r="P274" s="25">
        <v>1047</v>
      </c>
      <c r="Q274" s="26">
        <f t="shared" si="4"/>
        <v>685390</v>
      </c>
      <c r="R274" s="24">
        <v>411234</v>
      </c>
      <c r="S274" s="24">
        <v>274156</v>
      </c>
      <c r="T274" s="24">
        <v>0</v>
      </c>
      <c r="U274" s="24">
        <v>0</v>
      </c>
      <c r="V274" s="24">
        <v>0</v>
      </c>
      <c r="W274" s="24">
        <v>0</v>
      </c>
    </row>
    <row r="275" spans="1:23" s="20" customFormat="1" ht="25.5" x14ac:dyDescent="0.25">
      <c r="A275" s="21">
        <v>270</v>
      </c>
      <c r="B275" s="22" t="s">
        <v>13</v>
      </c>
      <c r="C275" s="23" t="s">
        <v>459</v>
      </c>
      <c r="D275" s="23" t="s">
        <v>460</v>
      </c>
      <c r="E275" s="21">
        <v>26986728</v>
      </c>
      <c r="F275" s="23" t="s">
        <v>72</v>
      </c>
      <c r="G275" s="21">
        <v>5397990</v>
      </c>
      <c r="H275" s="23" t="s">
        <v>461</v>
      </c>
      <c r="I275" s="23" t="s">
        <v>74</v>
      </c>
      <c r="J275" s="23" t="s">
        <v>19</v>
      </c>
      <c r="K275" s="23" t="s">
        <v>60</v>
      </c>
      <c r="L275" s="23" t="s">
        <v>21</v>
      </c>
      <c r="M275" s="21" t="s">
        <v>496</v>
      </c>
      <c r="N275" s="24">
        <v>7</v>
      </c>
      <c r="O275" s="21" t="s">
        <v>76</v>
      </c>
      <c r="P275" s="25">
        <v>5821</v>
      </c>
      <c r="Q275" s="26">
        <f t="shared" si="4"/>
        <v>5509090</v>
      </c>
      <c r="R275" s="24">
        <v>2998182</v>
      </c>
      <c r="S275" s="24">
        <v>1998788</v>
      </c>
      <c r="T275" s="24">
        <v>0</v>
      </c>
      <c r="U275" s="24">
        <v>279500</v>
      </c>
      <c r="V275" s="24">
        <v>232620</v>
      </c>
      <c r="W275" s="24">
        <v>0</v>
      </c>
    </row>
    <row r="276" spans="1:23" s="20" customFormat="1" ht="38.25" x14ac:dyDescent="0.25">
      <c r="A276" s="21">
        <v>271</v>
      </c>
      <c r="B276" s="22" t="s">
        <v>466</v>
      </c>
      <c r="C276" s="23" t="s">
        <v>467</v>
      </c>
      <c r="D276" s="23" t="s">
        <v>468</v>
      </c>
      <c r="E276" s="21">
        <v>27660915</v>
      </c>
      <c r="F276" s="23" t="s">
        <v>469</v>
      </c>
      <c r="G276" s="21">
        <v>1561636</v>
      </c>
      <c r="H276" s="23" t="s">
        <v>467</v>
      </c>
      <c r="I276" s="23" t="s">
        <v>28</v>
      </c>
      <c r="J276" s="23" t="s">
        <v>19</v>
      </c>
      <c r="K276" s="23" t="s">
        <v>121</v>
      </c>
      <c r="L276" s="23" t="s">
        <v>30</v>
      </c>
      <c r="M276" s="21" t="s">
        <v>496</v>
      </c>
      <c r="N276" s="25">
        <v>20</v>
      </c>
      <c r="O276" s="21" t="s">
        <v>31</v>
      </c>
      <c r="P276" s="25">
        <v>5840</v>
      </c>
      <c r="Q276" s="26">
        <f t="shared" si="4"/>
        <v>3954120</v>
      </c>
      <c r="R276" s="24">
        <v>2147436</v>
      </c>
      <c r="S276" s="24">
        <v>1431624</v>
      </c>
      <c r="T276" s="24">
        <v>0</v>
      </c>
      <c r="U276" s="24">
        <v>182870</v>
      </c>
      <c r="V276" s="24">
        <v>192190</v>
      </c>
      <c r="W276" s="24">
        <v>0</v>
      </c>
    </row>
    <row r="277" spans="1:23" s="20" customFormat="1" ht="25.5" x14ac:dyDescent="0.25">
      <c r="A277" s="21">
        <v>272</v>
      </c>
      <c r="B277" s="22" t="s">
        <v>13</v>
      </c>
      <c r="C277" s="23" t="s">
        <v>470</v>
      </c>
      <c r="D277" s="23" t="s">
        <v>471</v>
      </c>
      <c r="E277" s="21">
        <v>67028144</v>
      </c>
      <c r="F277" s="23" t="s">
        <v>144</v>
      </c>
      <c r="G277" s="21">
        <v>3333640</v>
      </c>
      <c r="H277" s="23" t="s">
        <v>472</v>
      </c>
      <c r="I277" s="23" t="s">
        <v>50</v>
      </c>
      <c r="J277" s="23" t="s">
        <v>83</v>
      </c>
      <c r="K277" s="23" t="s">
        <v>176</v>
      </c>
      <c r="L277" s="23" t="s">
        <v>21</v>
      </c>
      <c r="M277" s="21" t="s">
        <v>496</v>
      </c>
      <c r="N277" s="24">
        <v>2.86</v>
      </c>
      <c r="O277" s="21" t="s">
        <v>53</v>
      </c>
      <c r="P277" s="25">
        <v>2233</v>
      </c>
      <c r="Q277" s="26">
        <f t="shared" si="4"/>
        <v>1380530</v>
      </c>
      <c r="R277" s="24">
        <v>828318</v>
      </c>
      <c r="S277" s="24">
        <v>552212</v>
      </c>
      <c r="T277" s="24">
        <v>0</v>
      </c>
      <c r="U277" s="24">
        <v>0</v>
      </c>
      <c r="V277" s="24">
        <v>0</v>
      </c>
      <c r="W277" s="24">
        <v>0</v>
      </c>
    </row>
    <row r="278" spans="1:23" s="20" customFormat="1" ht="25.5" x14ac:dyDescent="0.25">
      <c r="A278" s="21">
        <v>273</v>
      </c>
      <c r="B278" s="22" t="s">
        <v>13</v>
      </c>
      <c r="C278" s="23" t="s">
        <v>470</v>
      </c>
      <c r="D278" s="23" t="s">
        <v>471</v>
      </c>
      <c r="E278" s="21">
        <v>67028144</v>
      </c>
      <c r="F278" s="23" t="s">
        <v>54</v>
      </c>
      <c r="G278" s="21">
        <v>4158057</v>
      </c>
      <c r="H278" s="23" t="s">
        <v>473</v>
      </c>
      <c r="I278" s="23" t="s">
        <v>43</v>
      </c>
      <c r="J278" s="23" t="s">
        <v>83</v>
      </c>
      <c r="K278" s="23" t="s">
        <v>29</v>
      </c>
      <c r="L278" s="23" t="s">
        <v>21</v>
      </c>
      <c r="M278" s="21" t="s">
        <v>496</v>
      </c>
      <c r="N278" s="24">
        <v>1.45</v>
      </c>
      <c r="O278" s="21" t="s">
        <v>53</v>
      </c>
      <c r="P278" s="25">
        <v>812</v>
      </c>
      <c r="Q278" s="26">
        <f t="shared" si="4"/>
        <v>724490</v>
      </c>
      <c r="R278" s="24">
        <v>412326</v>
      </c>
      <c r="S278" s="24">
        <v>274884</v>
      </c>
      <c r="T278" s="24">
        <v>0</v>
      </c>
      <c r="U278" s="24">
        <v>37280</v>
      </c>
      <c r="V278" s="24">
        <v>0</v>
      </c>
      <c r="W278" s="24">
        <v>0</v>
      </c>
    </row>
    <row r="279" spans="1:23" s="20" customFormat="1" ht="25.5" x14ac:dyDescent="0.25">
      <c r="A279" s="21">
        <v>274</v>
      </c>
      <c r="B279" s="22" t="s">
        <v>13</v>
      </c>
      <c r="C279" s="23" t="s">
        <v>470</v>
      </c>
      <c r="D279" s="23" t="s">
        <v>471</v>
      </c>
      <c r="E279" s="21">
        <v>67028144</v>
      </c>
      <c r="F279" s="23" t="s">
        <v>144</v>
      </c>
      <c r="G279" s="21">
        <v>7983461</v>
      </c>
      <c r="H279" s="23" t="s">
        <v>474</v>
      </c>
      <c r="I279" s="23" t="s">
        <v>50</v>
      </c>
      <c r="J279" s="23" t="s">
        <v>83</v>
      </c>
      <c r="K279" s="23" t="s">
        <v>29</v>
      </c>
      <c r="L279" s="23" t="s">
        <v>21</v>
      </c>
      <c r="M279" s="21" t="s">
        <v>496</v>
      </c>
      <c r="N279" s="24">
        <v>2.86</v>
      </c>
      <c r="O279" s="21" t="s">
        <v>53</v>
      </c>
      <c r="P279" s="25">
        <v>2202</v>
      </c>
      <c r="Q279" s="26">
        <f t="shared" si="4"/>
        <v>1693190</v>
      </c>
      <c r="R279" s="24">
        <v>1015914</v>
      </c>
      <c r="S279" s="24">
        <v>677276</v>
      </c>
      <c r="T279" s="24">
        <v>0</v>
      </c>
      <c r="U279" s="24">
        <v>0</v>
      </c>
      <c r="V279" s="24">
        <v>0</v>
      </c>
      <c r="W279" s="24">
        <v>0</v>
      </c>
    </row>
    <row r="280" spans="1:23" s="20" customFormat="1" ht="25.5" x14ac:dyDescent="0.25">
      <c r="A280" s="21">
        <v>275</v>
      </c>
      <c r="B280" s="22" t="s">
        <v>13</v>
      </c>
      <c r="C280" s="23" t="s">
        <v>470</v>
      </c>
      <c r="D280" s="23" t="s">
        <v>471</v>
      </c>
      <c r="E280" s="21">
        <v>67028144</v>
      </c>
      <c r="F280" s="23" t="s">
        <v>81</v>
      </c>
      <c r="G280" s="21">
        <v>9395569</v>
      </c>
      <c r="H280" s="23" t="s">
        <v>475</v>
      </c>
      <c r="I280" s="23" t="s">
        <v>50</v>
      </c>
      <c r="J280" s="23" t="s">
        <v>83</v>
      </c>
      <c r="K280" s="23" t="s">
        <v>29</v>
      </c>
      <c r="L280" s="23" t="s">
        <v>21</v>
      </c>
      <c r="M280" s="21" t="s">
        <v>496</v>
      </c>
      <c r="N280" s="24">
        <v>1.35</v>
      </c>
      <c r="O280" s="21" t="s">
        <v>76</v>
      </c>
      <c r="P280" s="25">
        <v>1039</v>
      </c>
      <c r="Q280" s="26">
        <f t="shared" si="4"/>
        <v>823320</v>
      </c>
      <c r="R280" s="24">
        <v>464964</v>
      </c>
      <c r="S280" s="24">
        <v>309976</v>
      </c>
      <c r="T280" s="24">
        <v>0</v>
      </c>
      <c r="U280" s="24">
        <v>48380</v>
      </c>
      <c r="V280" s="24">
        <v>0</v>
      </c>
      <c r="W280" s="24">
        <v>0</v>
      </c>
    </row>
    <row r="281" spans="1:23" s="20" customFormat="1" ht="38.25" x14ac:dyDescent="0.25">
      <c r="A281" s="21">
        <v>276</v>
      </c>
      <c r="B281" s="23" t="s">
        <v>61</v>
      </c>
      <c r="C281" s="23" t="s">
        <v>476</v>
      </c>
      <c r="D281" s="23" t="s">
        <v>477</v>
      </c>
      <c r="E281" s="21">
        <v>26842149</v>
      </c>
      <c r="F281" s="23" t="s">
        <v>81</v>
      </c>
      <c r="G281" s="21">
        <v>5826609</v>
      </c>
      <c r="H281" s="23" t="s">
        <v>478</v>
      </c>
      <c r="I281" s="23" t="s">
        <v>50</v>
      </c>
      <c r="J281" s="23" t="s">
        <v>51</v>
      </c>
      <c r="K281" s="23" t="s">
        <v>479</v>
      </c>
      <c r="L281" s="23" t="s">
        <v>21</v>
      </c>
      <c r="M281" s="21" t="s">
        <v>496</v>
      </c>
      <c r="N281" s="24">
        <v>2.1</v>
      </c>
      <c r="O281" s="21" t="s">
        <v>76</v>
      </c>
      <c r="P281" s="25">
        <v>1617</v>
      </c>
      <c r="Q281" s="26">
        <f t="shared" si="4"/>
        <v>1177080</v>
      </c>
      <c r="R281" s="24">
        <v>664302</v>
      </c>
      <c r="S281" s="24">
        <v>442868</v>
      </c>
      <c r="T281" s="24">
        <v>0</v>
      </c>
      <c r="U281" s="24">
        <v>69910</v>
      </c>
      <c r="V281" s="24">
        <v>0</v>
      </c>
      <c r="W281" s="24">
        <v>0</v>
      </c>
    </row>
    <row r="282" spans="1:23" s="20" customFormat="1" ht="25.5" x14ac:dyDescent="0.25">
      <c r="A282" s="21">
        <v>277</v>
      </c>
      <c r="B282" s="23" t="s">
        <v>61</v>
      </c>
      <c r="C282" s="23" t="s">
        <v>480</v>
      </c>
      <c r="D282" s="23" t="s">
        <v>481</v>
      </c>
      <c r="E282" s="21">
        <v>28269501</v>
      </c>
      <c r="F282" s="23" t="s">
        <v>81</v>
      </c>
      <c r="G282" s="21">
        <v>3105548</v>
      </c>
      <c r="H282" s="23" t="s">
        <v>482</v>
      </c>
      <c r="I282" s="23" t="s">
        <v>50</v>
      </c>
      <c r="J282" s="23" t="s">
        <v>83</v>
      </c>
      <c r="K282" s="23" t="s">
        <v>231</v>
      </c>
      <c r="L282" s="23" t="s">
        <v>21</v>
      </c>
      <c r="M282" s="21" t="s">
        <v>496</v>
      </c>
      <c r="N282" s="24">
        <v>1.3</v>
      </c>
      <c r="O282" s="21" t="s">
        <v>76</v>
      </c>
      <c r="P282" s="25">
        <v>1001</v>
      </c>
      <c r="Q282" s="26">
        <f t="shared" si="4"/>
        <v>759080</v>
      </c>
      <c r="R282" s="24">
        <v>447744</v>
      </c>
      <c r="S282" s="24">
        <v>298496</v>
      </c>
      <c r="T282" s="24">
        <v>0</v>
      </c>
      <c r="U282" s="24">
        <v>12840</v>
      </c>
      <c r="V282" s="24">
        <v>0</v>
      </c>
      <c r="W282" s="24">
        <v>0</v>
      </c>
    </row>
    <row r="283" spans="1:23" s="20" customFormat="1" ht="25.5" x14ac:dyDescent="0.25">
      <c r="A283" s="21">
        <v>278</v>
      </c>
      <c r="B283" s="23" t="s">
        <v>61</v>
      </c>
      <c r="C283" s="23" t="s">
        <v>480</v>
      </c>
      <c r="D283" s="23" t="s">
        <v>481</v>
      </c>
      <c r="E283" s="21">
        <v>28269501</v>
      </c>
      <c r="F283" s="23" t="s">
        <v>144</v>
      </c>
      <c r="G283" s="21">
        <v>4607883</v>
      </c>
      <c r="H283" s="23" t="s">
        <v>483</v>
      </c>
      <c r="I283" s="23" t="s">
        <v>50</v>
      </c>
      <c r="J283" s="23" t="s">
        <v>83</v>
      </c>
      <c r="K283" s="23" t="s">
        <v>231</v>
      </c>
      <c r="L283" s="23" t="s">
        <v>21</v>
      </c>
      <c r="M283" s="21" t="s">
        <v>496</v>
      </c>
      <c r="N283" s="24">
        <v>5.77</v>
      </c>
      <c r="O283" s="21" t="s">
        <v>53</v>
      </c>
      <c r="P283" s="25">
        <v>4442</v>
      </c>
      <c r="Q283" s="26">
        <f t="shared" si="4"/>
        <v>3653010</v>
      </c>
      <c r="R283" s="24">
        <v>2148456</v>
      </c>
      <c r="S283" s="24">
        <v>1432304</v>
      </c>
      <c r="T283" s="24">
        <v>0</v>
      </c>
      <c r="U283" s="24">
        <v>72250</v>
      </c>
      <c r="V283" s="24">
        <v>0</v>
      </c>
      <c r="W283" s="24">
        <v>0</v>
      </c>
    </row>
    <row r="284" spans="1:23" ht="25.5" customHeight="1" x14ac:dyDescent="0.25">
      <c r="A284" s="3" t="s">
        <v>484</v>
      </c>
      <c r="B284" s="18"/>
      <c r="C284" s="4"/>
      <c r="D284" s="4"/>
      <c r="E284" s="4"/>
      <c r="F284" s="4"/>
      <c r="G284" s="5"/>
      <c r="H284" s="5"/>
      <c r="I284" s="5"/>
      <c r="J284" s="5"/>
      <c r="K284" s="5"/>
      <c r="L284" s="5"/>
      <c r="M284" s="5"/>
      <c r="N284" s="6"/>
      <c r="O284" s="5"/>
      <c r="P284" s="7"/>
      <c r="Q284" s="8">
        <f t="shared" ref="Q284:W284" si="5">SUM(Q6:Q283)</f>
        <v>1140010048</v>
      </c>
      <c r="R284" s="8">
        <f t="shared" si="5"/>
        <v>612700458</v>
      </c>
      <c r="S284" s="8">
        <f t="shared" si="5"/>
        <v>408466972</v>
      </c>
      <c r="T284" s="8">
        <f t="shared" si="5"/>
        <v>14198020</v>
      </c>
      <c r="U284" s="8">
        <f t="shared" si="5"/>
        <v>78468300</v>
      </c>
      <c r="V284" s="8">
        <f t="shared" si="5"/>
        <v>23391888</v>
      </c>
      <c r="W284" s="8">
        <f t="shared" si="5"/>
        <v>2784410</v>
      </c>
    </row>
    <row r="285" spans="1:23" s="20" customFormat="1" ht="15" customHeight="1" x14ac:dyDescent="0.25">
      <c r="A285" s="34"/>
      <c r="B285" s="34"/>
      <c r="C285" s="34"/>
      <c r="D285" s="34"/>
      <c r="E285" s="34"/>
      <c r="F285" s="34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6"/>
      <c r="R285" s="36"/>
      <c r="S285" s="36"/>
    </row>
    <row r="286" spans="1:23" s="20" customFormat="1" ht="15" customHeight="1" x14ac:dyDescent="0.25">
      <c r="A286" s="34"/>
      <c r="B286" s="34"/>
      <c r="C286" s="34"/>
      <c r="D286" s="34"/>
      <c r="E286" s="34"/>
      <c r="F286" s="34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6"/>
      <c r="R286" s="36"/>
      <c r="S286" s="36"/>
    </row>
    <row r="287" spans="1:23" s="10" customFormat="1" ht="15" customHeight="1" x14ac:dyDescent="0.25">
      <c r="A287" s="12" t="s">
        <v>485</v>
      </c>
      <c r="B287" s="12"/>
      <c r="C287" s="12"/>
      <c r="D287" s="12"/>
      <c r="E287" s="12"/>
      <c r="F287" s="12"/>
      <c r="N287" s="37"/>
    </row>
    <row r="288" spans="1:23" s="10" customFormat="1" ht="15" customHeight="1" x14ac:dyDescent="0.25">
      <c r="A288" s="9"/>
      <c r="B288" s="9"/>
      <c r="C288" s="9"/>
      <c r="D288" s="9"/>
      <c r="E288" s="9"/>
      <c r="F288" s="9"/>
      <c r="N288" s="37"/>
    </row>
    <row r="289" spans="1:14" s="10" customFormat="1" ht="15" customHeight="1" x14ac:dyDescent="0.25">
      <c r="A289" s="11" t="s">
        <v>486</v>
      </c>
      <c r="B289" s="11"/>
      <c r="C289" s="11"/>
      <c r="D289" s="11"/>
      <c r="E289" s="11"/>
      <c r="F289" s="11"/>
      <c r="N289" s="37"/>
    </row>
    <row r="290" spans="1:14" s="10" customFormat="1" ht="15" customHeight="1" x14ac:dyDescent="0.25">
      <c r="A290" s="11" t="s">
        <v>487</v>
      </c>
      <c r="B290" s="11"/>
      <c r="C290" s="11"/>
      <c r="D290" s="11"/>
      <c r="E290" s="11"/>
      <c r="F290" s="11"/>
      <c r="N290" s="37"/>
    </row>
    <row r="291" spans="1:14" s="10" customFormat="1" ht="15" customHeight="1" x14ac:dyDescent="0.25">
      <c r="A291" s="11"/>
      <c r="B291" s="11"/>
      <c r="C291" s="11"/>
      <c r="D291" s="11"/>
      <c r="E291" s="11"/>
      <c r="F291" s="11"/>
      <c r="N291" s="37"/>
    </row>
    <row r="292" spans="1:14" s="10" customFormat="1" ht="15" customHeight="1" x14ac:dyDescent="0.25">
      <c r="A292" s="11"/>
      <c r="B292" s="11"/>
      <c r="C292" s="11"/>
      <c r="D292" s="11"/>
      <c r="E292" s="11"/>
      <c r="F292" s="11"/>
      <c r="N292" s="37"/>
    </row>
    <row r="293" spans="1:14" s="10" customFormat="1" ht="15" customHeight="1" x14ac:dyDescent="0.25">
      <c r="A293" s="13" t="s">
        <v>488</v>
      </c>
      <c r="B293" s="13"/>
      <c r="C293" s="11"/>
      <c r="D293" s="11"/>
      <c r="E293" s="11"/>
      <c r="F293" s="11"/>
      <c r="N293" s="37"/>
    </row>
    <row r="294" spans="1:14" s="10" customFormat="1" ht="15" customHeight="1" x14ac:dyDescent="0.25">
      <c r="A294" s="14"/>
      <c r="B294" s="14"/>
      <c r="C294" s="11"/>
      <c r="D294" s="11"/>
      <c r="E294" s="11"/>
      <c r="F294" s="11"/>
      <c r="N294" s="37"/>
    </row>
    <row r="295" spans="1:14" s="10" customFormat="1" ht="15" customHeight="1" x14ac:dyDescent="0.25">
      <c r="A295" s="38" t="s">
        <v>489</v>
      </c>
      <c r="B295" s="38"/>
      <c r="C295" s="11"/>
      <c r="D295" s="11"/>
      <c r="E295" s="11"/>
      <c r="F295" s="11"/>
      <c r="N295" s="37"/>
    </row>
    <row r="296" spans="1:14" s="10" customFormat="1" ht="15" customHeight="1" x14ac:dyDescent="0.25">
      <c r="A296" s="39" t="s">
        <v>490</v>
      </c>
      <c r="B296" s="39"/>
      <c r="C296" s="11"/>
      <c r="D296" s="11"/>
      <c r="E296" s="11"/>
      <c r="F296" s="11"/>
      <c r="N296" s="37"/>
    </row>
    <row r="297" spans="1:14" s="10" customFormat="1" ht="15" customHeight="1" x14ac:dyDescent="0.25">
      <c r="A297" s="39" t="s">
        <v>491</v>
      </c>
      <c r="B297" s="39"/>
      <c r="C297" s="15"/>
      <c r="D297" s="15"/>
      <c r="E297" s="15"/>
      <c r="F297" s="15"/>
      <c r="N297" s="37"/>
    </row>
    <row r="298" spans="1:14" s="10" customFormat="1" ht="15" customHeight="1" x14ac:dyDescent="0.25">
      <c r="A298" s="39" t="s">
        <v>492</v>
      </c>
      <c r="B298" s="39"/>
      <c r="C298" s="2"/>
      <c r="D298" s="2"/>
      <c r="E298" s="2"/>
      <c r="F298" s="2"/>
      <c r="N298" s="37"/>
    </row>
    <row r="299" spans="1:14" s="10" customFormat="1" ht="15" customHeight="1" x14ac:dyDescent="0.25">
      <c r="A299" s="39" t="s">
        <v>493</v>
      </c>
      <c r="B299" s="39"/>
      <c r="C299" s="13"/>
      <c r="D299" s="13"/>
      <c r="E299" s="13"/>
      <c r="F299" s="13"/>
      <c r="N299" s="37"/>
    </row>
    <row r="300" spans="1:14" s="10" customFormat="1" ht="15" customHeight="1" x14ac:dyDescent="0.25">
      <c r="A300" s="2"/>
      <c r="B300" s="2"/>
      <c r="C300" s="2"/>
      <c r="D300" s="2"/>
      <c r="E300" s="2"/>
      <c r="F300" s="2"/>
      <c r="N300" s="37"/>
    </row>
    <row r="301" spans="1:14" s="10" customFormat="1" ht="15" customHeight="1" x14ac:dyDescent="0.25">
      <c r="A301" s="2"/>
      <c r="B301" s="2"/>
      <c r="C301" s="2"/>
      <c r="D301" s="2"/>
      <c r="E301" s="2"/>
      <c r="F301" s="2"/>
      <c r="N301" s="37"/>
    </row>
    <row r="302" spans="1:14" s="10" customFormat="1" ht="15" customHeight="1" x14ac:dyDescent="0.25">
      <c r="A302" s="2"/>
      <c r="B302" s="2"/>
      <c r="C302" s="2"/>
      <c r="D302" s="2"/>
      <c r="E302" s="2"/>
      <c r="F302" s="2"/>
      <c r="N302" s="37"/>
    </row>
    <row r="303" spans="1:14" s="10" customFormat="1" ht="15" customHeight="1" x14ac:dyDescent="0.25">
      <c r="A303" s="2"/>
      <c r="B303" s="2"/>
      <c r="C303" s="2"/>
      <c r="D303" s="2"/>
      <c r="E303" s="2"/>
      <c r="F303" s="2"/>
      <c r="N303" s="37"/>
    </row>
    <row r="304" spans="1:14" ht="15" customHeight="1" x14ac:dyDescent="0.25"/>
    <row r="305" spans="1:1" ht="15" customHeight="1" x14ac:dyDescent="0.25">
      <c r="A305" s="2" t="s">
        <v>499</v>
      </c>
    </row>
    <row r="306" spans="1:1" x14ac:dyDescent="0.25">
      <c r="A306" s="2" t="s">
        <v>525</v>
      </c>
    </row>
  </sheetData>
  <autoFilter ref="A5:W284"/>
  <mergeCells count="20">
    <mergeCell ref="M3:M5"/>
    <mergeCell ref="N3:N5"/>
    <mergeCell ref="O3:O5"/>
    <mergeCell ref="P3:P5"/>
    <mergeCell ref="Q3:W3"/>
    <mergeCell ref="Q4:Q5"/>
    <mergeCell ref="R4:S4"/>
    <mergeCell ref="T4:W4"/>
    <mergeCell ref="L3:L5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</mergeCells>
  <printOptions horizontalCentered="1"/>
  <pageMargins left="0.19685039370078741" right="0.19685039370078741" top="0.98425196850393704" bottom="0.98425196850393704" header="0.31496062992125984" footer="0.31496062992125984"/>
  <pageSetup paperSize="8" scale="47" orientation="landscape" r:id="rId1"/>
  <headerFooter>
    <oddFooter>Stránka &amp;P z &amp;N</oddFooter>
  </headerFooter>
  <rowBreaks count="6" manualBreakCount="6">
    <brk id="39" max="20" man="1"/>
    <brk id="89" max="20" man="1"/>
    <brk id="135" max="20" man="1"/>
    <brk id="180" max="20" man="1"/>
    <brk id="216" max="20" man="1"/>
    <brk id="252" max="2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Vykoukalová Miroslava</cp:lastModifiedBy>
  <cp:lastPrinted>2019-12-18T07:56:46Z</cp:lastPrinted>
  <dcterms:created xsi:type="dcterms:W3CDTF">2019-02-04T11:29:22Z</dcterms:created>
  <dcterms:modified xsi:type="dcterms:W3CDTF">2020-01-25T19:09:35Z</dcterms:modified>
</cp:coreProperties>
</file>